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Ivry Siège\Juridique_Achat\Marches\Moyens_generaux\Moyens_secours\2025-2029\Procedure_858\1_DCE\17. VF\"/>
    </mc:Choice>
  </mc:AlternateContent>
  <xr:revisionPtr revIDLastSave="0" documentId="13_ncr:1_{11CDB2A2-64DE-49E5-B85C-58EB8E291851}" xr6:coauthVersionLast="47" xr6:coauthVersionMax="47" xr10:uidLastSave="{00000000-0000-0000-0000-000000000000}"/>
  <bookViews>
    <workbookView xWindow="28680" yWindow="-990" windowWidth="29040" windowHeight="15720" activeTab="4" xr2:uid="{843968B7-D07B-456C-988D-631178530E63}"/>
  </bookViews>
  <sheets>
    <sheet name="DPGF Maint. Prev" sheetId="1" r:id="rId1"/>
    <sheet name="BPU MO et Dépl. maint. corr" sheetId="2" r:id="rId2"/>
    <sheet name="BPU Equip. Pieces dét." sheetId="3" r:id="rId3"/>
    <sheet name="BPU Acquisition Extincteur " sheetId="4" r:id="rId4"/>
    <sheet name="DQE Acquisition Extincteu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4" l="1"/>
  <c r="E22" i="4"/>
  <c r="E21" i="4"/>
  <c r="E29" i="3"/>
  <c r="E31" i="3"/>
  <c r="E30" i="3"/>
  <c r="E28" i="3"/>
  <c r="G52" i="1"/>
  <c r="G44" i="1"/>
  <c r="G47" i="1"/>
  <c r="G10" i="1"/>
  <c r="H19" i="5"/>
  <c r="E19" i="5"/>
  <c r="H12" i="5"/>
  <c r="H11" i="5"/>
  <c r="H13" i="5"/>
  <c r="H14" i="5"/>
  <c r="H15" i="5"/>
  <c r="H16" i="5"/>
  <c r="H17" i="5"/>
  <c r="H18" i="5"/>
  <c r="H10" i="5"/>
  <c r="G12" i="5"/>
  <c r="G11" i="5"/>
  <c r="G13" i="5"/>
  <c r="G14" i="5"/>
  <c r="G15" i="5"/>
  <c r="G16" i="5"/>
  <c r="G17" i="5"/>
  <c r="G18" i="5"/>
  <c r="G10" i="5"/>
  <c r="E24" i="4"/>
  <c r="E11" i="4"/>
  <c r="E12" i="4"/>
  <c r="E13" i="4"/>
  <c r="E14" i="4"/>
  <c r="E15" i="4"/>
  <c r="E16" i="4"/>
  <c r="E17" i="4"/>
  <c r="E18" i="4"/>
  <c r="E19" i="4"/>
  <c r="E20" i="4"/>
  <c r="E10" i="4"/>
  <c r="E55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6" i="3"/>
  <c r="E57" i="3"/>
  <c r="E58" i="3"/>
  <c r="E10" i="3"/>
  <c r="E11" i="5"/>
  <c r="E12" i="5"/>
  <c r="E13" i="5"/>
  <c r="E14" i="5"/>
  <c r="E15" i="5"/>
  <c r="E16" i="5"/>
  <c r="E17" i="5"/>
  <c r="E18" i="5"/>
  <c r="E10" i="5"/>
  <c r="D10" i="2"/>
  <c r="D12" i="2"/>
  <c r="G30" i="1"/>
  <c r="G25" i="1"/>
  <c r="G20" i="1"/>
  <c r="G41" i="1" l="1"/>
  <c r="G39" i="1"/>
  <c r="G37" i="1"/>
  <c r="G34" i="1"/>
  <c r="G23" i="1"/>
  <c r="G17" i="1"/>
  <c r="G15" i="1"/>
  <c r="G12" i="1"/>
  <c r="G53" i="1" l="1"/>
  <c r="G55" i="1" s="1"/>
</calcChain>
</file>

<file path=xl/sharedStrings.xml><?xml version="1.0" encoding="utf-8"?>
<sst xmlns="http://schemas.openxmlformats.org/spreadsheetml/2006/main" count="175" uniqueCount="119">
  <si>
    <t>Site</t>
  </si>
  <si>
    <t xml:space="preserve">Equipement </t>
  </si>
  <si>
    <t>Quantité</t>
  </si>
  <si>
    <t xml:space="preserve">Bouvier </t>
  </si>
  <si>
    <t xml:space="preserve">Extincteurs type EPA </t>
  </si>
  <si>
    <t>Extincteurs type CO2</t>
  </si>
  <si>
    <t>Crozatier</t>
  </si>
  <si>
    <t>Emile Zola</t>
  </si>
  <si>
    <t xml:space="preserve">Evry </t>
  </si>
  <si>
    <t xml:space="preserve">Ivry </t>
  </si>
  <si>
    <t>Mondor</t>
  </si>
  <si>
    <t>Pontoise</t>
  </si>
  <si>
    <t>Rungis</t>
  </si>
  <si>
    <t>Saint-Antoine</t>
  </si>
  <si>
    <t>Tornado</t>
  </si>
  <si>
    <t>Trinité</t>
  </si>
  <si>
    <t>UITC</t>
  </si>
  <si>
    <t>Versailles</t>
  </si>
  <si>
    <t>Désenfumage naturel</t>
  </si>
  <si>
    <t>RIA</t>
  </si>
  <si>
    <t>Saint-Louis</t>
  </si>
  <si>
    <t>Total annuel HT</t>
  </si>
  <si>
    <t>Taux de TVA</t>
  </si>
  <si>
    <t>Total TTC</t>
  </si>
  <si>
    <t>Forfait annuel en € HT par site et par équipement</t>
  </si>
  <si>
    <t>Forfait annuel en € HT main d'œuvre par site</t>
  </si>
  <si>
    <t>Forfait unitaire en € HT déplacement par site</t>
  </si>
  <si>
    <t xml:space="preserve">Tous les sites </t>
  </si>
  <si>
    <t>Forfait horaire jours ouvrés du lundi au vendredi de 09h00 à 17h00 en € HT</t>
  </si>
  <si>
    <t>Forfait horaire jours ouvrés du lundi au vendredi de 09h00 à 17h00 en € TTC</t>
  </si>
  <si>
    <t>Forfait déplacement en € HT</t>
  </si>
  <si>
    <t>Forfait déplacement en € TTC</t>
  </si>
  <si>
    <t>Matériels (Toutes marques)</t>
  </si>
  <si>
    <t>Prix unitaire en € HT</t>
  </si>
  <si>
    <t xml:space="preserve">RIA </t>
  </si>
  <si>
    <t>Dévidoirs tournants pivotants DN25</t>
  </si>
  <si>
    <t>Dévidoirs tournants pivotants DN33</t>
  </si>
  <si>
    <t>Dévidoirs tournants fixes DN25</t>
  </si>
  <si>
    <t>Dévidoirs tournants fixes DN33</t>
  </si>
  <si>
    <t>Tuyaux semi-rigides PVC DN25-20M</t>
  </si>
  <si>
    <t>Tuyaux semi-rigides PVC DN25-30M</t>
  </si>
  <si>
    <t>Tuyaux semi-rigides PVC DN33-20M</t>
  </si>
  <si>
    <t>Tuyaux semi-rigides PVC DN33-30M</t>
  </si>
  <si>
    <t>Poteau support de RIA</t>
  </si>
  <si>
    <t>RIA complet DN25 - 30ML</t>
  </si>
  <si>
    <t>RIA fixe</t>
  </si>
  <si>
    <t xml:space="preserve">Désenfumage naturel </t>
  </si>
  <si>
    <t>Treuil de désenfumage NF à commande mécanique</t>
  </si>
  <si>
    <t>Coffret CO2 NF à ouverture simple</t>
  </si>
  <si>
    <t>Cuivre (ml)</t>
  </si>
  <si>
    <t>Cablerie (ml)</t>
  </si>
  <si>
    <t>Poulie sous carter</t>
  </si>
  <si>
    <t>Coupole double peau 110cm x 110cm</t>
  </si>
  <si>
    <t>Plan</t>
  </si>
  <si>
    <t>Plans d'évacuation papier personnalisable. Format A0</t>
  </si>
  <si>
    <t>Plans d'évacuation papier personnalisable. Format A1</t>
  </si>
  <si>
    <t>Plans d'évacuation papier personnalisable. Format A2</t>
  </si>
  <si>
    <t>Plans d'évacuation papier personnalisable. Format A3</t>
  </si>
  <si>
    <t>Plans d'évacuation plastifié personnalisable. Format A0</t>
  </si>
  <si>
    <t>Plans d'évacuation plastifié personnalisable. Format A1</t>
  </si>
  <si>
    <t>Plans d'évacuation plastifié personnalisable. Format A2</t>
  </si>
  <si>
    <t>Plans d'évacuation plastifié personnalisable. Format A3</t>
  </si>
  <si>
    <t>Plans d'évacuation photoluminescent personnalisable.
Format A0</t>
  </si>
  <si>
    <t>Plans d'évacuation photoluminescent personnalisable.
Format A1</t>
  </si>
  <si>
    <t>Plans d'évacuation photoluminescent personnalisable.
Format A2</t>
  </si>
  <si>
    <t>Plans d'évacuation photoluminescent personnalisable.
Format A3</t>
  </si>
  <si>
    <t>Cadre aluminium pour plans d'évacuation personnalisable. Format A0</t>
  </si>
  <si>
    <t>Cadre aluminium pour plans d'évacuation personnalisable. Format A1</t>
  </si>
  <si>
    <t>Cadre aluminium pour plans d'évacuation personnalisable. Format A2</t>
  </si>
  <si>
    <t>Cadre aluminium pour plans d'évacuation personnalisable. Format A3</t>
  </si>
  <si>
    <t>Plans d'interventiion personnalisé pour pompiers.
Format A0</t>
  </si>
  <si>
    <t>Plans d'interventiion personnalisé pour pompiers.
Format A1</t>
  </si>
  <si>
    <t>Plans d'interventiion personnalisé pour pompiers.
Format A2</t>
  </si>
  <si>
    <t>Plans d'interventiion personnalisé pour pompiers.
Format A3</t>
  </si>
  <si>
    <t>Cadre "Clic-Clac" aluminium pour plans d'interventiion personnalisé pour pompiers. Format A0</t>
  </si>
  <si>
    <t>Cadre "Clic-Clac" aluminium pour plans d'interventiion personnalisé pour pompiers. Format A1</t>
  </si>
  <si>
    <t>Cadre "Clic-Clac" aluminium pour plans d'interventiion personnalisé pour pompiers. Format A2</t>
  </si>
  <si>
    <t>Cadre "Clic-Clac" aluminium pour plans d'interventiion personnalisé pour pompiers. Format A3</t>
  </si>
  <si>
    <t>Livret d'intervention</t>
  </si>
  <si>
    <t>Livret d'intervention pour feutre effaçable</t>
  </si>
  <si>
    <t>Corbeille murale pour livret d'intervention</t>
  </si>
  <si>
    <t>Extincteurs</t>
  </si>
  <si>
    <t>A dioxyde de carbone 500G</t>
  </si>
  <si>
    <t>A dioxyde de carbone 2 kg</t>
  </si>
  <si>
    <t>A dioxyde de carbone 5 kg</t>
  </si>
  <si>
    <t>A eau pulvérisée 6 litres</t>
  </si>
  <si>
    <t>A eau pulvérisée 9 litres</t>
  </si>
  <si>
    <t>A eau pulvérisée 45 litres</t>
  </si>
  <si>
    <t>A poudre polyvalente 2 kg</t>
  </si>
  <si>
    <t>A poudre polyvalente 6 kg</t>
  </si>
  <si>
    <t>A poudre polyvalente 9 kg</t>
  </si>
  <si>
    <t>A poudre polyvalente 50 kg</t>
  </si>
  <si>
    <t>Coffret extincteur 6 et 9Kgs</t>
  </si>
  <si>
    <t>Fourniture pose drapeau</t>
  </si>
  <si>
    <t xml:space="preserve">Module pneumatique </t>
  </si>
  <si>
    <t>Matériels (Toutes Marques)</t>
  </si>
  <si>
    <t>Quantité DQE</t>
  </si>
  <si>
    <t>Extincteurs type ABC</t>
  </si>
  <si>
    <t xml:space="preserve">Extincteurs type ABC </t>
  </si>
  <si>
    <t>Prix unitaire en € TTC</t>
  </si>
  <si>
    <t>Prix Unitaire € TTC</t>
  </si>
  <si>
    <t>Prix Unitaire € HT</t>
  </si>
  <si>
    <t>Prix Total € HT</t>
  </si>
  <si>
    <t>Prix Total € TTC</t>
  </si>
  <si>
    <t>Prestations de maintenance préventive et corrective des moyens de secours (extincteurs, robinets d'incendie armés, désenfumage naturel, plans d'évacuation et d'intervention)
N° de consultation 2024EFSIDFR858
-
Bordereau des Prix Unitaires - Acquisition d'extincteurs</t>
  </si>
  <si>
    <t>Prestations de maintenance préventive et corrective des moyens de secours (extincteurs, robinets d'incendie armés, 
désenfumage naturel, plans d'évacuation et d'intervention)
N° de consultation 2024EFSIDFR858
-
Détail quantitatif estimatif - Acquisition d'extincteurs</t>
  </si>
  <si>
    <t>Prestations de maintenance préventive et corrective des moyens de secours (extincteurs, robinets d'incendie armés, 
désenfumage naturel, plans d'évacuation et d'intervention)
N° de consultation 2024EFSIDFR858
-
Bordereau des Prix Unitaires - Equipements et pièces détachées</t>
  </si>
  <si>
    <t>Prestations de maintenance préventive et corrective des moyens de secours (extincteurs, robinets d'incendie armés, 
désenfumage naturel, plans d'évacuation et d'intervention)
N° de consultation 2024EFSIDFR858
-
Décomposition de Prix global et Forfaitaire - Maintenance préventive</t>
  </si>
  <si>
    <t>TOTAL</t>
  </si>
  <si>
    <t>Véhicules</t>
  </si>
  <si>
    <t xml:space="preserve">Raccord union droit </t>
  </si>
  <si>
    <t xml:space="preserve">Serre-câble </t>
  </si>
  <si>
    <t xml:space="preserve">Goulotte PLA 15x30 L2,5M </t>
  </si>
  <si>
    <t>Forfait journée location moyen de levage de la rehausse en toiture (nacelle)</t>
  </si>
  <si>
    <t xml:space="preserve">Support extincteur </t>
  </si>
  <si>
    <t xml:space="preserve">Panneau classe feu </t>
  </si>
  <si>
    <t xml:space="preserve">Scellé </t>
  </si>
  <si>
    <r>
      <t xml:space="preserve">Total forfait annuel en € HT par site
</t>
    </r>
    <r>
      <rPr>
        <sz val="9"/>
        <color theme="1"/>
        <rFont val="Calibri"/>
        <family val="2"/>
        <scheme val="minor"/>
      </rPr>
      <t>comprenant les frais de déplacement, la main d'œuvre et les pièces détachées inférieur à 50€ HT</t>
    </r>
  </si>
  <si>
    <t>Prestations de maintenance préventive et corrective des moyens de secours (extincteurs, robinets d'incendie armés, désenfumage naturel, plans d'évacuation et d'intervention)
N° de consultation 2024EFSIDFR858
-
Bordereau des Prix Unitaires - Forfait horaire et forfait déplacement dans le cadre de la maintenance corrective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</si>
</sst>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0" fillId="0" borderId="0" xfId="0" applyNumberFormat="1"/>
    <xf numFmtId="164" fontId="1" fillId="2" borderId="12" xfId="0" applyNumberFormat="1" applyFont="1" applyFill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 wrapText="1"/>
    </xf>
    <xf numFmtId="164" fontId="0" fillId="0" borderId="18" xfId="0" applyNumberFormat="1" applyBorder="1"/>
    <xf numFmtId="10" fontId="0" fillId="0" borderId="15" xfId="0" applyNumberFormat="1" applyBorder="1"/>
    <xf numFmtId="164" fontId="1" fillId="3" borderId="1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0" fontId="0" fillId="0" borderId="3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0" fontId="0" fillId="0" borderId="29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164" fontId="0" fillId="0" borderId="47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10" fontId="0" fillId="0" borderId="0" xfId="0" applyNumberFormat="1"/>
    <xf numFmtId="10" fontId="1" fillId="5" borderId="10" xfId="0" applyNumberFormat="1" applyFont="1" applyFill="1" applyBorder="1" applyAlignment="1">
      <alignment horizontal="center" vertical="center"/>
    </xf>
    <xf numFmtId="10" fontId="0" fillId="0" borderId="52" xfId="0" applyNumberFormat="1" applyBorder="1" applyAlignment="1">
      <alignment horizontal="center" vertical="center"/>
    </xf>
    <xf numFmtId="10" fontId="0" fillId="0" borderId="53" xfId="0" applyNumberFormat="1" applyBorder="1" applyAlignment="1">
      <alignment horizontal="center" vertical="center"/>
    </xf>
    <xf numFmtId="10" fontId="0" fillId="0" borderId="54" xfId="0" applyNumberFormat="1" applyBorder="1" applyAlignment="1">
      <alignment horizontal="center" vertical="center"/>
    </xf>
    <xf numFmtId="10" fontId="0" fillId="0" borderId="55" xfId="0" applyNumberFormat="1" applyBorder="1" applyAlignment="1">
      <alignment horizontal="center" vertical="center"/>
    </xf>
    <xf numFmtId="10" fontId="0" fillId="0" borderId="56" xfId="0" applyNumberFormat="1" applyBorder="1" applyAlignment="1">
      <alignment horizontal="center" vertical="center"/>
    </xf>
    <xf numFmtId="164" fontId="1" fillId="5" borderId="32" xfId="0" applyNumberFormat="1" applyFont="1" applyFill="1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164" fontId="0" fillId="0" borderId="25" xfId="0" applyNumberFormat="1" applyBorder="1"/>
    <xf numFmtId="10" fontId="0" fillId="0" borderId="52" xfId="0" applyNumberFormat="1" applyBorder="1"/>
    <xf numFmtId="10" fontId="0" fillId="0" borderId="53" xfId="0" applyNumberFormat="1" applyBorder="1"/>
    <xf numFmtId="164" fontId="0" fillId="0" borderId="27" xfId="0" applyNumberFormat="1" applyBorder="1"/>
    <xf numFmtId="164" fontId="0" fillId="0" borderId="52" xfId="0" applyNumberFormat="1" applyBorder="1"/>
    <xf numFmtId="164" fontId="0" fillId="0" borderId="53" xfId="0" applyNumberFormat="1" applyBorder="1"/>
    <xf numFmtId="0" fontId="0" fillId="0" borderId="5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0" fontId="0" fillId="0" borderId="54" xfId="0" applyNumberFormat="1" applyBorder="1"/>
    <xf numFmtId="164" fontId="0" fillId="0" borderId="54" xfId="0" applyNumberFormat="1" applyBorder="1"/>
    <xf numFmtId="164" fontId="0" fillId="0" borderId="42" xfId="0" applyNumberFormat="1" applyBorder="1"/>
    <xf numFmtId="164" fontId="0" fillId="0" borderId="10" xfId="0" applyNumberFormat="1" applyBorder="1"/>
    <xf numFmtId="10" fontId="0" fillId="0" borderId="10" xfId="0" applyNumberFormat="1" applyBorder="1"/>
    <xf numFmtId="0" fontId="0" fillId="2" borderId="58" xfId="0" applyFill="1" applyBorder="1"/>
    <xf numFmtId="0" fontId="1" fillId="2" borderId="11" xfId="0" applyFont="1" applyFill="1" applyBorder="1" applyAlignment="1">
      <alignment horizontal="center" vertical="center"/>
    </xf>
    <xf numFmtId="164" fontId="0" fillId="0" borderId="46" xfId="0" applyNumberFormat="1" applyBorder="1"/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44" fontId="1" fillId="4" borderId="14" xfId="0" applyNumberFormat="1" applyFont="1" applyFill="1" applyBorder="1" applyAlignment="1">
      <alignment horizontal="center"/>
    </xf>
    <xf numFmtId="44" fontId="1" fillId="4" borderId="9" xfId="0" applyNumberFormat="1" applyFont="1" applyFill="1" applyBorder="1" applyAlignment="1">
      <alignment horizontal="center"/>
    </xf>
    <xf numFmtId="44" fontId="1" fillId="4" borderId="16" xfId="0" applyNumberFormat="1" applyFont="1" applyFill="1" applyBorder="1" applyAlignment="1">
      <alignment horizontal="center"/>
    </xf>
    <xf numFmtId="44" fontId="1" fillId="4" borderId="17" xfId="0" applyNumberFormat="1" applyFont="1" applyFill="1" applyBorder="1" applyAlignment="1">
      <alignment horizontal="center"/>
    </xf>
    <xf numFmtId="164" fontId="0" fillId="0" borderId="49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44" fontId="1" fillId="4" borderId="45" xfId="0" applyNumberFormat="1" applyFont="1" applyFill="1" applyBorder="1" applyAlignment="1">
      <alignment horizontal="center"/>
    </xf>
    <xf numFmtId="44" fontId="1" fillId="4" borderId="48" xfId="0" applyNumberFormat="1" applyFont="1" applyFill="1" applyBorder="1" applyAlignment="1">
      <alignment horizontal="center"/>
    </xf>
    <xf numFmtId="0" fontId="0" fillId="2" borderId="2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225426</xdr:colOff>
      <xdr:row>2</xdr:row>
      <xdr:rowOff>28575</xdr:rowOff>
    </xdr:from>
    <xdr:to>
      <xdr:col>0</xdr:col>
      <xdr:colOff>949325</xdr:colOff>
      <xdr:row>5</xdr:row>
      <xdr:rowOff>171450</xdr:rowOff>
    </xdr:to>
    <xdr:pic>
      <xdr:nvPicPr>
        <xdr:cNvPr id="3" name="Image 2" descr="logo_efs.png">
          <a:extLst>
            <a:ext uri="{FF2B5EF4-FFF2-40B4-BE49-F238E27FC236}">
              <a16:creationId xmlns:a16="http://schemas.microsoft.com/office/drawing/2014/main" id="{BCB8D99B-FDD4-4FE4-B36D-17F5163B595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426" y="396875"/>
          <a:ext cx="723899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225426</xdr:colOff>
      <xdr:row>1</xdr:row>
      <xdr:rowOff>107950</xdr:rowOff>
    </xdr:from>
    <xdr:to>
      <xdr:col>0</xdr:col>
      <xdr:colOff>949325</xdr:colOff>
      <xdr:row>5</xdr:row>
      <xdr:rowOff>66674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28C89368-3DD9-4EE6-BC20-A07C4E69FFC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426" y="298450"/>
          <a:ext cx="723899" cy="6921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225426</xdr:colOff>
      <xdr:row>1</xdr:row>
      <xdr:rowOff>165101</xdr:rowOff>
    </xdr:from>
    <xdr:to>
      <xdr:col>0</xdr:col>
      <xdr:colOff>949325</xdr:colOff>
      <xdr:row>5</xdr:row>
      <xdr:rowOff>104776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42F69B0E-B826-42E4-A96A-1F063CDDB4D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426" y="355601"/>
          <a:ext cx="723899" cy="679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225426</xdr:colOff>
      <xdr:row>1</xdr:row>
      <xdr:rowOff>120651</xdr:rowOff>
    </xdr:from>
    <xdr:to>
      <xdr:col>0</xdr:col>
      <xdr:colOff>949325</xdr:colOff>
      <xdr:row>5</xdr:row>
      <xdr:rowOff>19051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6275ED8B-B5A6-4EC3-8223-F549FF3D38C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426" y="304801"/>
          <a:ext cx="723899" cy="63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177801</xdr:colOff>
      <xdr:row>1</xdr:row>
      <xdr:rowOff>142875</xdr:rowOff>
    </xdr:from>
    <xdr:to>
      <xdr:col>0</xdr:col>
      <xdr:colOff>911225</xdr:colOff>
      <xdr:row>5</xdr:row>
      <xdr:rowOff>73025</xdr:rowOff>
    </xdr:to>
    <xdr:pic>
      <xdr:nvPicPr>
        <xdr:cNvPr id="3" name="Image 2" descr="logo_efs.png">
          <a:extLst>
            <a:ext uri="{FF2B5EF4-FFF2-40B4-BE49-F238E27FC236}">
              <a16:creationId xmlns:a16="http://schemas.microsoft.com/office/drawing/2014/main" id="{12F1CFE1-DC4D-496E-93C4-A2772682C22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1" y="333375"/>
          <a:ext cx="723899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0B21-D595-4832-9108-D8861B44D024}">
  <sheetPr>
    <pageSetUpPr fitToPage="1"/>
  </sheetPr>
  <dimension ref="A1:G55"/>
  <sheetViews>
    <sheetView showGridLines="0" topLeftCell="A40" workbookViewId="0">
      <selection activeCell="C65" sqref="C65"/>
    </sheetView>
  </sheetViews>
  <sheetFormatPr baseColWidth="10" defaultRowHeight="15" x14ac:dyDescent="0.25"/>
  <cols>
    <col min="1" max="1" width="15" customWidth="1"/>
    <col min="2" max="2" width="24.5703125" customWidth="1"/>
    <col min="3" max="3" width="10.28515625" customWidth="1"/>
    <col min="4" max="4" width="18.42578125" style="10" customWidth="1"/>
    <col min="5" max="5" width="16" style="10" customWidth="1"/>
    <col min="6" max="6" width="21.42578125" style="10" customWidth="1"/>
    <col min="7" max="7" width="43.85546875" style="10" customWidth="1"/>
    <col min="8" max="8" width="13.7109375" customWidth="1"/>
  </cols>
  <sheetData>
    <row r="1" spans="1:7" x14ac:dyDescent="0.25">
      <c r="A1" s="82" t="s">
        <v>107</v>
      </c>
      <c r="B1" s="83"/>
      <c r="C1" s="83"/>
      <c r="D1" s="83"/>
      <c r="E1" s="83"/>
      <c r="F1" s="83"/>
      <c r="G1" s="84"/>
    </row>
    <row r="2" spans="1:7" x14ac:dyDescent="0.25">
      <c r="A2" s="85"/>
      <c r="B2" s="86"/>
      <c r="C2" s="86"/>
      <c r="D2" s="86"/>
      <c r="E2" s="86"/>
      <c r="F2" s="86"/>
      <c r="G2" s="87"/>
    </row>
    <row r="3" spans="1:7" x14ac:dyDescent="0.25">
      <c r="A3" s="85"/>
      <c r="B3" s="86"/>
      <c r="C3" s="86"/>
      <c r="D3" s="86"/>
      <c r="E3" s="86"/>
      <c r="F3" s="86"/>
      <c r="G3" s="87"/>
    </row>
    <row r="4" spans="1:7" x14ac:dyDescent="0.25">
      <c r="A4" s="85"/>
      <c r="B4" s="86"/>
      <c r="C4" s="86"/>
      <c r="D4" s="86"/>
      <c r="E4" s="86"/>
      <c r="F4" s="86"/>
      <c r="G4" s="87"/>
    </row>
    <row r="5" spans="1:7" x14ac:dyDescent="0.25">
      <c r="A5" s="85"/>
      <c r="B5" s="86"/>
      <c r="C5" s="86"/>
      <c r="D5" s="86"/>
      <c r="E5" s="86"/>
      <c r="F5" s="86"/>
      <c r="G5" s="87"/>
    </row>
    <row r="6" spans="1:7" ht="30.75" customHeight="1" thickBot="1" x14ac:dyDescent="0.3">
      <c r="A6" s="88"/>
      <c r="B6" s="89"/>
      <c r="C6" s="89"/>
      <c r="D6" s="89"/>
      <c r="E6" s="89"/>
      <c r="F6" s="89"/>
      <c r="G6" s="90"/>
    </row>
    <row r="8" spans="1:7" ht="15.75" thickBot="1" x14ac:dyDescent="0.3"/>
    <row r="9" spans="1:7" s="1" customFormat="1" ht="45.75" thickBot="1" x14ac:dyDescent="0.3">
      <c r="A9" s="8" t="s">
        <v>0</v>
      </c>
      <c r="B9" s="9" t="s">
        <v>1</v>
      </c>
      <c r="C9" s="9" t="s">
        <v>2</v>
      </c>
      <c r="D9" s="11" t="s">
        <v>24</v>
      </c>
      <c r="E9" s="11" t="s">
        <v>25</v>
      </c>
      <c r="F9" s="15" t="s">
        <v>26</v>
      </c>
      <c r="G9" s="18" t="s">
        <v>117</v>
      </c>
    </row>
    <row r="10" spans="1:7" ht="24.95" customHeight="1" x14ac:dyDescent="0.25">
      <c r="A10" s="91" t="s">
        <v>3</v>
      </c>
      <c r="B10" s="4" t="s">
        <v>4</v>
      </c>
      <c r="C10" s="4">
        <v>7</v>
      </c>
      <c r="D10" s="12">
        <v>0</v>
      </c>
      <c r="E10" s="98">
        <v>0</v>
      </c>
      <c r="F10" s="100">
        <v>0</v>
      </c>
      <c r="G10" s="95">
        <f>SUM(D10:F11)</f>
        <v>0</v>
      </c>
    </row>
    <row r="11" spans="1:7" ht="24.95" customHeight="1" thickBot="1" x14ac:dyDescent="0.3">
      <c r="A11" s="92"/>
      <c r="B11" s="3" t="s">
        <v>5</v>
      </c>
      <c r="C11" s="3">
        <v>18</v>
      </c>
      <c r="D11" s="13">
        <v>0</v>
      </c>
      <c r="E11" s="99"/>
      <c r="F11" s="101"/>
      <c r="G11" s="96"/>
    </row>
    <row r="12" spans="1:7" ht="24.95" customHeight="1" x14ac:dyDescent="0.25">
      <c r="A12" s="91" t="s">
        <v>6</v>
      </c>
      <c r="B12" s="4" t="s">
        <v>4</v>
      </c>
      <c r="C12" s="4">
        <v>9</v>
      </c>
      <c r="D12" s="12">
        <v>0</v>
      </c>
      <c r="E12" s="98">
        <v>0</v>
      </c>
      <c r="F12" s="100">
        <v>0</v>
      </c>
      <c r="G12" s="95">
        <f>SUM(D12:F14)</f>
        <v>0</v>
      </c>
    </row>
    <row r="13" spans="1:7" ht="24.95" customHeight="1" x14ac:dyDescent="0.25">
      <c r="A13" s="93"/>
      <c r="B13" s="2" t="s">
        <v>5</v>
      </c>
      <c r="C13" s="2">
        <v>7</v>
      </c>
      <c r="D13" s="14">
        <v>0</v>
      </c>
      <c r="E13" s="102"/>
      <c r="F13" s="103"/>
      <c r="G13" s="97"/>
    </row>
    <row r="14" spans="1:7" ht="24.95" customHeight="1" thickBot="1" x14ac:dyDescent="0.3">
      <c r="A14" s="92"/>
      <c r="B14" s="3" t="s">
        <v>19</v>
      </c>
      <c r="C14" s="3">
        <v>3</v>
      </c>
      <c r="D14" s="13">
        <v>0</v>
      </c>
      <c r="E14" s="99"/>
      <c r="F14" s="101"/>
      <c r="G14" s="96"/>
    </row>
    <row r="15" spans="1:7" ht="24.95" customHeight="1" x14ac:dyDescent="0.25">
      <c r="A15" s="91" t="s">
        <v>7</v>
      </c>
      <c r="B15" s="4" t="s">
        <v>4</v>
      </c>
      <c r="C15" s="4">
        <v>8</v>
      </c>
      <c r="D15" s="12">
        <v>0</v>
      </c>
      <c r="E15" s="98">
        <v>0</v>
      </c>
      <c r="F15" s="100">
        <v>0</v>
      </c>
      <c r="G15" s="95">
        <f>SUM(D15:F16)</f>
        <v>0</v>
      </c>
    </row>
    <row r="16" spans="1:7" ht="24.95" customHeight="1" thickBot="1" x14ac:dyDescent="0.3">
      <c r="A16" s="92"/>
      <c r="B16" s="3" t="s">
        <v>5</v>
      </c>
      <c r="C16" s="3">
        <v>8</v>
      </c>
      <c r="D16" s="13">
        <v>0</v>
      </c>
      <c r="E16" s="99"/>
      <c r="F16" s="101"/>
      <c r="G16" s="96"/>
    </row>
    <row r="17" spans="1:7" ht="24.95" customHeight="1" x14ac:dyDescent="0.25">
      <c r="A17" s="91" t="s">
        <v>8</v>
      </c>
      <c r="B17" s="4" t="s">
        <v>4</v>
      </c>
      <c r="C17" s="4">
        <v>14</v>
      </c>
      <c r="D17" s="12">
        <v>0</v>
      </c>
      <c r="E17" s="98">
        <v>0</v>
      </c>
      <c r="F17" s="100">
        <v>0</v>
      </c>
      <c r="G17" s="95">
        <f>SUM(D17:F19)</f>
        <v>0</v>
      </c>
    </row>
    <row r="18" spans="1:7" ht="24.95" customHeight="1" x14ac:dyDescent="0.25">
      <c r="A18" s="93"/>
      <c r="B18" s="2" t="s">
        <v>5</v>
      </c>
      <c r="C18" s="33">
        <v>15</v>
      </c>
      <c r="D18" s="14">
        <v>0</v>
      </c>
      <c r="E18" s="102"/>
      <c r="F18" s="103"/>
      <c r="G18" s="97"/>
    </row>
    <row r="19" spans="1:7" ht="24.95" customHeight="1" thickBot="1" x14ac:dyDescent="0.3">
      <c r="A19" s="94"/>
      <c r="B19" s="47" t="s">
        <v>18</v>
      </c>
      <c r="C19" s="48">
        <v>7</v>
      </c>
      <c r="D19" s="49">
        <v>0</v>
      </c>
      <c r="E19" s="102"/>
      <c r="F19" s="103"/>
      <c r="G19" s="97"/>
    </row>
    <row r="20" spans="1:7" ht="24.95" customHeight="1" x14ac:dyDescent="0.25">
      <c r="A20" s="91" t="s">
        <v>9</v>
      </c>
      <c r="B20" s="4" t="s">
        <v>4</v>
      </c>
      <c r="C20" s="35">
        <v>27</v>
      </c>
      <c r="D20" s="12">
        <v>0</v>
      </c>
      <c r="E20" s="98">
        <v>0</v>
      </c>
      <c r="F20" s="109">
        <v>0</v>
      </c>
      <c r="G20" s="95">
        <f>SUM(D20:F22)</f>
        <v>0</v>
      </c>
    </row>
    <row r="21" spans="1:7" ht="24.95" customHeight="1" x14ac:dyDescent="0.25">
      <c r="A21" s="93"/>
      <c r="B21" s="2" t="s">
        <v>5</v>
      </c>
      <c r="C21" s="33">
        <v>17</v>
      </c>
      <c r="D21" s="14">
        <v>0</v>
      </c>
      <c r="E21" s="102"/>
      <c r="F21" s="110"/>
      <c r="G21" s="97"/>
    </row>
    <row r="22" spans="1:7" ht="24.95" customHeight="1" thickBot="1" x14ac:dyDescent="0.3">
      <c r="A22" s="92"/>
      <c r="B22" s="3" t="s">
        <v>97</v>
      </c>
      <c r="C22" s="34">
        <v>12</v>
      </c>
      <c r="D22" s="13">
        <v>0</v>
      </c>
      <c r="E22" s="99"/>
      <c r="F22" s="111"/>
      <c r="G22" s="96"/>
    </row>
    <row r="23" spans="1:7" ht="24.95" customHeight="1" x14ac:dyDescent="0.25">
      <c r="A23" s="104" t="s">
        <v>10</v>
      </c>
      <c r="B23" s="50" t="s">
        <v>4</v>
      </c>
      <c r="C23" s="51">
        <v>6</v>
      </c>
      <c r="D23" s="52">
        <v>0</v>
      </c>
      <c r="E23" s="102">
        <v>0</v>
      </c>
      <c r="F23" s="103">
        <v>0</v>
      </c>
      <c r="G23" s="97">
        <f>SUM(D23:F24)</f>
        <v>0</v>
      </c>
    </row>
    <row r="24" spans="1:7" ht="24.95" customHeight="1" thickBot="1" x14ac:dyDescent="0.3">
      <c r="A24" s="92"/>
      <c r="B24" s="3" t="s">
        <v>5</v>
      </c>
      <c r="C24" s="34">
        <v>8</v>
      </c>
      <c r="D24" s="13">
        <v>0</v>
      </c>
      <c r="E24" s="99"/>
      <c r="F24" s="101"/>
      <c r="G24" s="96"/>
    </row>
    <row r="25" spans="1:7" ht="24.95" customHeight="1" x14ac:dyDescent="0.25">
      <c r="A25" s="91" t="s">
        <v>11</v>
      </c>
      <c r="B25" s="4" t="s">
        <v>4</v>
      </c>
      <c r="C25" s="35">
        <v>36</v>
      </c>
      <c r="D25" s="12">
        <v>0</v>
      </c>
      <c r="E25" s="98">
        <v>0</v>
      </c>
      <c r="F25" s="100">
        <v>0</v>
      </c>
      <c r="G25" s="95">
        <f>SUM(D25:F29)</f>
        <v>0</v>
      </c>
    </row>
    <row r="26" spans="1:7" ht="24.95" customHeight="1" x14ac:dyDescent="0.25">
      <c r="A26" s="93"/>
      <c r="B26" s="2" t="s">
        <v>5</v>
      </c>
      <c r="C26" s="33">
        <v>41</v>
      </c>
      <c r="D26" s="14">
        <v>0</v>
      </c>
      <c r="E26" s="102"/>
      <c r="F26" s="103"/>
      <c r="G26" s="97"/>
    </row>
    <row r="27" spans="1:7" ht="24.95" customHeight="1" x14ac:dyDescent="0.25">
      <c r="A27" s="93"/>
      <c r="B27" s="2" t="s">
        <v>98</v>
      </c>
      <c r="C27" s="33">
        <v>7</v>
      </c>
      <c r="D27" s="14">
        <v>0</v>
      </c>
      <c r="E27" s="102"/>
      <c r="F27" s="103"/>
      <c r="G27" s="97"/>
    </row>
    <row r="28" spans="1:7" ht="24.95" customHeight="1" x14ac:dyDescent="0.25">
      <c r="A28" s="93"/>
      <c r="B28" s="2" t="s">
        <v>18</v>
      </c>
      <c r="C28" s="33">
        <v>8</v>
      </c>
      <c r="D28" s="14">
        <v>0</v>
      </c>
      <c r="E28" s="102"/>
      <c r="F28" s="103"/>
      <c r="G28" s="97"/>
    </row>
    <row r="29" spans="1:7" ht="24.95" customHeight="1" thickBot="1" x14ac:dyDescent="0.3">
      <c r="A29" s="92"/>
      <c r="B29" s="3" t="s">
        <v>19</v>
      </c>
      <c r="C29" s="34">
        <v>9</v>
      </c>
      <c r="D29" s="13">
        <v>0</v>
      </c>
      <c r="E29" s="99"/>
      <c r="F29" s="101"/>
      <c r="G29" s="96"/>
    </row>
    <row r="30" spans="1:7" ht="24.95" customHeight="1" x14ac:dyDescent="0.25">
      <c r="A30" s="91" t="s">
        <v>12</v>
      </c>
      <c r="B30" s="4" t="s">
        <v>4</v>
      </c>
      <c r="C30" s="35">
        <v>20</v>
      </c>
      <c r="D30" s="12">
        <v>0</v>
      </c>
      <c r="E30" s="98">
        <v>0</v>
      </c>
      <c r="F30" s="100">
        <v>0</v>
      </c>
      <c r="G30" s="95">
        <f>SUM(D30:F33)</f>
        <v>0</v>
      </c>
    </row>
    <row r="31" spans="1:7" ht="24.95" customHeight="1" x14ac:dyDescent="0.25">
      <c r="A31" s="93"/>
      <c r="B31" s="2" t="s">
        <v>5</v>
      </c>
      <c r="C31" s="33">
        <v>27</v>
      </c>
      <c r="D31" s="14">
        <v>0</v>
      </c>
      <c r="E31" s="102"/>
      <c r="F31" s="103"/>
      <c r="G31" s="97"/>
    </row>
    <row r="32" spans="1:7" ht="24.95" customHeight="1" x14ac:dyDescent="0.25">
      <c r="A32" s="94"/>
      <c r="B32" s="47" t="s">
        <v>97</v>
      </c>
      <c r="C32" s="48">
        <v>3</v>
      </c>
      <c r="D32" s="49">
        <v>0</v>
      </c>
      <c r="E32" s="102"/>
      <c r="F32" s="103"/>
      <c r="G32" s="97"/>
    </row>
    <row r="33" spans="1:7" ht="24.95" customHeight="1" thickBot="1" x14ac:dyDescent="0.3">
      <c r="A33" s="92"/>
      <c r="B33" s="3" t="s">
        <v>18</v>
      </c>
      <c r="C33" s="34">
        <v>6</v>
      </c>
      <c r="D33" s="13">
        <v>0</v>
      </c>
      <c r="E33" s="99"/>
      <c r="F33" s="101"/>
      <c r="G33" s="96"/>
    </row>
    <row r="34" spans="1:7" ht="24.95" customHeight="1" x14ac:dyDescent="0.25">
      <c r="A34" s="91" t="s">
        <v>13</v>
      </c>
      <c r="B34" s="4" t="s">
        <v>4</v>
      </c>
      <c r="C34" s="35">
        <v>17</v>
      </c>
      <c r="D34" s="12">
        <v>0</v>
      </c>
      <c r="E34" s="98">
        <v>0</v>
      </c>
      <c r="F34" s="100">
        <v>0</v>
      </c>
      <c r="G34" s="95">
        <f>SUM(D34:F36)</f>
        <v>0</v>
      </c>
    </row>
    <row r="35" spans="1:7" ht="24.95" customHeight="1" x14ac:dyDescent="0.25">
      <c r="A35" s="93"/>
      <c r="B35" s="2" t="s">
        <v>5</v>
      </c>
      <c r="C35" s="33">
        <v>19</v>
      </c>
      <c r="D35" s="14">
        <v>0</v>
      </c>
      <c r="E35" s="102"/>
      <c r="F35" s="103"/>
      <c r="G35" s="97"/>
    </row>
    <row r="36" spans="1:7" ht="24.95" customHeight="1" thickBot="1" x14ac:dyDescent="0.3">
      <c r="A36" s="92"/>
      <c r="B36" s="3" t="s">
        <v>18</v>
      </c>
      <c r="C36" s="34">
        <v>4</v>
      </c>
      <c r="D36" s="13">
        <v>0</v>
      </c>
      <c r="E36" s="99"/>
      <c r="F36" s="101"/>
      <c r="G36" s="96"/>
    </row>
    <row r="37" spans="1:7" ht="24.95" customHeight="1" x14ac:dyDescent="0.25">
      <c r="A37" s="91" t="s">
        <v>20</v>
      </c>
      <c r="B37" s="4" t="s">
        <v>4</v>
      </c>
      <c r="C37" s="35">
        <v>5</v>
      </c>
      <c r="D37" s="12">
        <v>0</v>
      </c>
      <c r="E37" s="98">
        <v>0</v>
      </c>
      <c r="F37" s="100">
        <v>0</v>
      </c>
      <c r="G37" s="95">
        <f>SUM(D37:F38)</f>
        <v>0</v>
      </c>
    </row>
    <row r="38" spans="1:7" ht="24.95" customHeight="1" thickBot="1" x14ac:dyDescent="0.3">
      <c r="A38" s="92"/>
      <c r="B38" s="3" t="s">
        <v>5</v>
      </c>
      <c r="C38" s="34">
        <v>5</v>
      </c>
      <c r="D38" s="13">
        <v>0</v>
      </c>
      <c r="E38" s="99"/>
      <c r="F38" s="101"/>
      <c r="G38" s="96"/>
    </row>
    <row r="39" spans="1:7" ht="24.95" customHeight="1" x14ac:dyDescent="0.25">
      <c r="A39" s="91" t="s">
        <v>14</v>
      </c>
      <c r="B39" s="4" t="s">
        <v>4</v>
      </c>
      <c r="C39" s="35">
        <v>11</v>
      </c>
      <c r="D39" s="12">
        <v>0</v>
      </c>
      <c r="E39" s="98">
        <v>0</v>
      </c>
      <c r="F39" s="100">
        <v>0</v>
      </c>
      <c r="G39" s="95">
        <f>SUM(D39:F40)</f>
        <v>0</v>
      </c>
    </row>
    <row r="40" spans="1:7" ht="24.95" customHeight="1" thickBot="1" x14ac:dyDescent="0.3">
      <c r="A40" s="92"/>
      <c r="B40" s="3" t="s">
        <v>5</v>
      </c>
      <c r="C40" s="34">
        <v>13</v>
      </c>
      <c r="D40" s="13">
        <v>0</v>
      </c>
      <c r="E40" s="99"/>
      <c r="F40" s="101"/>
      <c r="G40" s="96"/>
    </row>
    <row r="41" spans="1:7" ht="24.95" customHeight="1" x14ac:dyDescent="0.25">
      <c r="A41" s="91" t="s">
        <v>15</v>
      </c>
      <c r="B41" s="4" t="s">
        <v>4</v>
      </c>
      <c r="C41" s="35">
        <v>7</v>
      </c>
      <c r="D41" s="12">
        <v>0</v>
      </c>
      <c r="E41" s="98">
        <v>0</v>
      </c>
      <c r="F41" s="100">
        <v>0</v>
      </c>
      <c r="G41" s="95">
        <f>SUM(D41:F43)</f>
        <v>0</v>
      </c>
    </row>
    <row r="42" spans="1:7" ht="24.95" customHeight="1" x14ac:dyDescent="0.25">
      <c r="A42" s="93"/>
      <c r="B42" s="2" t="s">
        <v>5</v>
      </c>
      <c r="C42" s="33">
        <v>5</v>
      </c>
      <c r="D42" s="14">
        <v>0</v>
      </c>
      <c r="E42" s="102"/>
      <c r="F42" s="103"/>
      <c r="G42" s="97"/>
    </row>
    <row r="43" spans="1:7" ht="24.95" customHeight="1" thickBot="1" x14ac:dyDescent="0.3">
      <c r="A43" s="92"/>
      <c r="B43" s="3" t="s">
        <v>18</v>
      </c>
      <c r="C43" s="34">
        <v>2</v>
      </c>
      <c r="D43" s="13">
        <v>0</v>
      </c>
      <c r="E43" s="99"/>
      <c r="F43" s="101"/>
      <c r="G43" s="96"/>
    </row>
    <row r="44" spans="1:7" ht="24.95" customHeight="1" x14ac:dyDescent="0.25">
      <c r="A44" s="91" t="s">
        <v>16</v>
      </c>
      <c r="B44" s="4" t="s">
        <v>4</v>
      </c>
      <c r="C44" s="35">
        <v>28</v>
      </c>
      <c r="D44" s="12">
        <v>0</v>
      </c>
      <c r="E44" s="98">
        <v>0</v>
      </c>
      <c r="F44" s="100">
        <v>0</v>
      </c>
      <c r="G44" s="95">
        <f>SUM(D44:F46)</f>
        <v>0</v>
      </c>
    </row>
    <row r="45" spans="1:7" ht="24.95" customHeight="1" x14ac:dyDescent="0.25">
      <c r="A45" s="93"/>
      <c r="B45" s="2" t="s">
        <v>5</v>
      </c>
      <c r="C45" s="33">
        <v>31</v>
      </c>
      <c r="D45" s="14">
        <v>0</v>
      </c>
      <c r="E45" s="102"/>
      <c r="F45" s="103"/>
      <c r="G45" s="97"/>
    </row>
    <row r="46" spans="1:7" ht="24.95" customHeight="1" thickBot="1" x14ac:dyDescent="0.3">
      <c r="A46" s="92"/>
      <c r="B46" s="3" t="s">
        <v>18</v>
      </c>
      <c r="C46" s="34">
        <v>4</v>
      </c>
      <c r="D46" s="13">
        <v>0</v>
      </c>
      <c r="E46" s="99"/>
      <c r="F46" s="101"/>
      <c r="G46" s="96"/>
    </row>
    <row r="47" spans="1:7" ht="24.95" customHeight="1" x14ac:dyDescent="0.25">
      <c r="A47" s="91" t="s">
        <v>17</v>
      </c>
      <c r="B47" s="4" t="s">
        <v>4</v>
      </c>
      <c r="C47" s="4">
        <v>32</v>
      </c>
      <c r="D47" s="12">
        <v>0</v>
      </c>
      <c r="E47" s="98">
        <v>0</v>
      </c>
      <c r="F47" s="100">
        <v>0</v>
      </c>
      <c r="G47" s="95">
        <f>SUM(D47:F51)</f>
        <v>0</v>
      </c>
    </row>
    <row r="48" spans="1:7" ht="24.95" customHeight="1" x14ac:dyDescent="0.25">
      <c r="A48" s="93"/>
      <c r="B48" s="2" t="s">
        <v>5</v>
      </c>
      <c r="C48" s="2">
        <v>30</v>
      </c>
      <c r="D48" s="14">
        <v>0</v>
      </c>
      <c r="E48" s="102"/>
      <c r="F48" s="103"/>
      <c r="G48" s="97"/>
    </row>
    <row r="49" spans="1:7" ht="24.95" customHeight="1" x14ac:dyDescent="0.25">
      <c r="A49" s="93"/>
      <c r="B49" s="2" t="s">
        <v>97</v>
      </c>
      <c r="C49" s="2">
        <v>13</v>
      </c>
      <c r="D49" s="14">
        <v>0</v>
      </c>
      <c r="E49" s="102"/>
      <c r="F49" s="103"/>
      <c r="G49" s="97"/>
    </row>
    <row r="50" spans="1:7" ht="24.95" customHeight="1" x14ac:dyDescent="0.25">
      <c r="A50" s="93"/>
      <c r="B50" s="2" t="s">
        <v>18</v>
      </c>
      <c r="C50" s="33">
        <v>4</v>
      </c>
      <c r="D50" s="14">
        <v>0</v>
      </c>
      <c r="E50" s="102"/>
      <c r="F50" s="103"/>
      <c r="G50" s="97"/>
    </row>
    <row r="51" spans="1:7" ht="24.95" customHeight="1" thickBot="1" x14ac:dyDescent="0.3">
      <c r="A51" s="94"/>
      <c r="B51" s="47" t="s">
        <v>19</v>
      </c>
      <c r="C51" s="47">
        <v>8</v>
      </c>
      <c r="D51" s="49">
        <v>0</v>
      </c>
      <c r="E51" s="102"/>
      <c r="F51" s="103"/>
      <c r="G51" s="97"/>
    </row>
    <row r="52" spans="1:7" ht="24.95" customHeight="1" thickBot="1" x14ac:dyDescent="0.3">
      <c r="A52" s="77" t="s">
        <v>109</v>
      </c>
      <c r="B52" s="79" t="s">
        <v>97</v>
      </c>
      <c r="C52" s="79">
        <v>24</v>
      </c>
      <c r="D52" s="80">
        <v>0</v>
      </c>
      <c r="E52" s="80">
        <v>0</v>
      </c>
      <c r="F52" s="80">
        <v>0</v>
      </c>
      <c r="G52" s="81">
        <f>SUM(D52:F52)</f>
        <v>0</v>
      </c>
    </row>
    <row r="53" spans="1:7" ht="24.95" customHeight="1" x14ac:dyDescent="0.25">
      <c r="E53" s="112" t="s">
        <v>21</v>
      </c>
      <c r="F53" s="113"/>
      <c r="G53" s="78">
        <f>SUM(G10:G51)</f>
        <v>0</v>
      </c>
    </row>
    <row r="54" spans="1:7" ht="24.95" customHeight="1" x14ac:dyDescent="0.25">
      <c r="E54" s="105" t="s">
        <v>22</v>
      </c>
      <c r="F54" s="106"/>
      <c r="G54" s="17">
        <v>0</v>
      </c>
    </row>
    <row r="55" spans="1:7" ht="24.95" customHeight="1" thickBot="1" x14ac:dyDescent="0.3">
      <c r="E55" s="107" t="s">
        <v>23</v>
      </c>
      <c r="F55" s="108"/>
      <c r="G55" s="16">
        <f>G53*(G54+1)</f>
        <v>0</v>
      </c>
    </row>
  </sheetData>
  <mergeCells count="60">
    <mergeCell ref="G20:G22"/>
    <mergeCell ref="F20:F22"/>
    <mergeCell ref="E20:E22"/>
    <mergeCell ref="E53:F53"/>
    <mergeCell ref="E39:E40"/>
    <mergeCell ref="F39:F40"/>
    <mergeCell ref="G39:G40"/>
    <mergeCell ref="E41:E43"/>
    <mergeCell ref="F41:F43"/>
    <mergeCell ref="G41:G43"/>
    <mergeCell ref="G34:G36"/>
    <mergeCell ref="E37:E38"/>
    <mergeCell ref="F37:F38"/>
    <mergeCell ref="G37:G38"/>
    <mergeCell ref="G23:G24"/>
    <mergeCell ref="G25:G29"/>
    <mergeCell ref="E54:F54"/>
    <mergeCell ref="E55:F55"/>
    <mergeCell ref="E44:E46"/>
    <mergeCell ref="F44:F46"/>
    <mergeCell ref="G47:G51"/>
    <mergeCell ref="F47:F51"/>
    <mergeCell ref="E47:E51"/>
    <mergeCell ref="G44:G46"/>
    <mergeCell ref="E17:E19"/>
    <mergeCell ref="E25:E29"/>
    <mergeCell ref="F25:F29"/>
    <mergeCell ref="A20:A22"/>
    <mergeCell ref="E30:E33"/>
    <mergeCell ref="F30:F33"/>
    <mergeCell ref="A23:A24"/>
    <mergeCell ref="A25:A29"/>
    <mergeCell ref="E23:E24"/>
    <mergeCell ref="F23:F24"/>
    <mergeCell ref="G30:G33"/>
    <mergeCell ref="E34:E36"/>
    <mergeCell ref="F34:F36"/>
    <mergeCell ref="A44:A46"/>
    <mergeCell ref="A47:A51"/>
    <mergeCell ref="A30:A33"/>
    <mergeCell ref="A34:A36"/>
    <mergeCell ref="A37:A38"/>
    <mergeCell ref="A39:A40"/>
    <mergeCell ref="A41:A43"/>
    <mergeCell ref="A1:G6"/>
    <mergeCell ref="A10:A11"/>
    <mergeCell ref="A12:A14"/>
    <mergeCell ref="A15:A16"/>
    <mergeCell ref="A17:A19"/>
    <mergeCell ref="G10:G11"/>
    <mergeCell ref="G12:G14"/>
    <mergeCell ref="G15:G16"/>
    <mergeCell ref="G17:G19"/>
    <mergeCell ref="E10:E11"/>
    <mergeCell ref="F10:F11"/>
    <mergeCell ref="E12:E14"/>
    <mergeCell ref="F12:F14"/>
    <mergeCell ref="E15:E16"/>
    <mergeCell ref="F15:F16"/>
    <mergeCell ref="F17:F19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E4E8-F6AD-4685-9E5A-046C51CD6395}">
  <sheetPr>
    <pageSetUpPr fitToPage="1"/>
  </sheetPr>
  <dimension ref="A1:G12"/>
  <sheetViews>
    <sheetView showGridLines="0" workbookViewId="0">
      <selection activeCell="C22" sqref="C22"/>
    </sheetView>
  </sheetViews>
  <sheetFormatPr baseColWidth="10" defaultRowHeight="15" x14ac:dyDescent="0.25"/>
  <cols>
    <col min="1" max="1" width="18.7109375" customWidth="1"/>
    <col min="2" max="2" width="36.85546875" customWidth="1"/>
    <col min="3" max="3" width="21.140625" customWidth="1"/>
    <col min="4" max="4" width="38.5703125" customWidth="1"/>
    <col min="5" max="5" width="13" customWidth="1"/>
    <col min="6" max="6" width="15.85546875" customWidth="1"/>
    <col min="7" max="7" width="14.42578125" customWidth="1"/>
  </cols>
  <sheetData>
    <row r="1" spans="1:7" ht="15" customHeight="1" x14ac:dyDescent="0.25">
      <c r="A1" s="82" t="s">
        <v>118</v>
      </c>
      <c r="B1" s="83"/>
      <c r="C1" s="83"/>
      <c r="D1" s="84"/>
      <c r="E1" s="19"/>
      <c r="F1" s="19"/>
      <c r="G1" s="19"/>
    </row>
    <row r="2" spans="1:7" x14ac:dyDescent="0.25">
      <c r="A2" s="85"/>
      <c r="B2" s="117"/>
      <c r="C2" s="117"/>
      <c r="D2" s="87"/>
      <c r="E2" s="19"/>
      <c r="F2" s="19"/>
      <c r="G2" s="19"/>
    </row>
    <row r="3" spans="1:7" x14ac:dyDescent="0.25">
      <c r="A3" s="85"/>
      <c r="B3" s="117"/>
      <c r="C3" s="117"/>
      <c r="D3" s="87"/>
      <c r="E3" s="19"/>
      <c r="F3" s="19"/>
      <c r="G3" s="19"/>
    </row>
    <row r="4" spans="1:7" x14ac:dyDescent="0.25">
      <c r="A4" s="85"/>
      <c r="B4" s="117"/>
      <c r="C4" s="117"/>
      <c r="D4" s="87"/>
      <c r="E4" s="19"/>
      <c r="F4" s="19"/>
      <c r="G4" s="19"/>
    </row>
    <row r="5" spans="1:7" x14ac:dyDescent="0.25">
      <c r="A5" s="85"/>
      <c r="B5" s="117"/>
      <c r="C5" s="117"/>
      <c r="D5" s="87"/>
      <c r="E5" s="19"/>
      <c r="F5" s="19"/>
      <c r="G5" s="19"/>
    </row>
    <row r="6" spans="1:7" ht="15.75" thickBot="1" x14ac:dyDescent="0.3">
      <c r="A6" s="88"/>
      <c r="B6" s="89"/>
      <c r="C6" s="89"/>
      <c r="D6" s="90"/>
      <c r="E6" s="19"/>
      <c r="F6" s="19"/>
      <c r="G6" s="19"/>
    </row>
    <row r="8" spans="1:7" ht="15.75" thickBot="1" x14ac:dyDescent="0.3"/>
    <row r="9" spans="1:7" s="1" customFormat="1" ht="33.75" customHeight="1" thickBot="1" x14ac:dyDescent="0.3">
      <c r="A9" s="114" t="s">
        <v>27</v>
      </c>
      <c r="B9" s="26" t="s">
        <v>28</v>
      </c>
      <c r="C9" s="27" t="s">
        <v>22</v>
      </c>
      <c r="D9" s="28" t="s">
        <v>29</v>
      </c>
    </row>
    <row r="10" spans="1:7" ht="30.75" customHeight="1" thickBot="1" x14ac:dyDescent="0.3">
      <c r="A10" s="115"/>
      <c r="B10" s="24">
        <v>0</v>
      </c>
      <c r="C10" s="20">
        <v>0</v>
      </c>
      <c r="D10" s="21">
        <f>B10*(C10+1)</f>
        <v>0</v>
      </c>
    </row>
    <row r="11" spans="1:7" ht="18.75" customHeight="1" thickBot="1" x14ac:dyDescent="0.3">
      <c r="A11" s="115"/>
      <c r="B11" s="36" t="s">
        <v>30</v>
      </c>
      <c r="C11" s="37" t="s">
        <v>22</v>
      </c>
      <c r="D11" s="38" t="s">
        <v>31</v>
      </c>
    </row>
    <row r="12" spans="1:7" ht="39" customHeight="1" thickBot="1" x14ac:dyDescent="0.3">
      <c r="A12" s="116"/>
      <c r="B12" s="25">
        <v>0</v>
      </c>
      <c r="C12" s="22">
        <v>0</v>
      </c>
      <c r="D12" s="23">
        <f>B12*(C12+1)</f>
        <v>0</v>
      </c>
    </row>
  </sheetData>
  <mergeCells count="2">
    <mergeCell ref="A9:A12"/>
    <mergeCell ref="A1:D6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E45E1-8114-4AC2-80FA-31EF14A6751E}">
  <sheetPr>
    <pageSetUpPr fitToPage="1"/>
  </sheetPr>
  <dimension ref="A1:E58"/>
  <sheetViews>
    <sheetView showGridLines="0" topLeftCell="A73" workbookViewId="0">
      <selection activeCell="B31" sqref="B31"/>
    </sheetView>
  </sheetViews>
  <sheetFormatPr baseColWidth="10" defaultRowHeight="15" x14ac:dyDescent="0.25"/>
  <cols>
    <col min="1" max="1" width="20.7109375" bestFit="1" customWidth="1"/>
    <col min="2" max="2" width="86.42578125" bestFit="1" customWidth="1"/>
    <col min="3" max="3" width="22.5703125" style="10" customWidth="1"/>
    <col min="4" max="4" width="13.5703125" style="53" customWidth="1"/>
    <col min="5" max="5" width="19.85546875" customWidth="1"/>
  </cols>
  <sheetData>
    <row r="1" spans="1:5" ht="15" customHeight="1" x14ac:dyDescent="0.25">
      <c r="A1" s="82" t="s">
        <v>106</v>
      </c>
      <c r="B1" s="83"/>
      <c r="C1" s="83"/>
      <c r="D1" s="83"/>
      <c r="E1" s="84"/>
    </row>
    <row r="2" spans="1:5" x14ac:dyDescent="0.25">
      <c r="A2" s="85"/>
      <c r="B2" s="117"/>
      <c r="C2" s="117"/>
      <c r="D2" s="117"/>
      <c r="E2" s="87"/>
    </row>
    <row r="3" spans="1:5" x14ac:dyDescent="0.25">
      <c r="A3" s="85"/>
      <c r="B3" s="117"/>
      <c r="C3" s="117"/>
      <c r="D3" s="117"/>
      <c r="E3" s="87"/>
    </row>
    <row r="4" spans="1:5" x14ac:dyDescent="0.25">
      <c r="A4" s="85"/>
      <c r="B4" s="117"/>
      <c r="C4" s="117"/>
      <c r="D4" s="117"/>
      <c r="E4" s="87"/>
    </row>
    <row r="5" spans="1:5" x14ac:dyDescent="0.25">
      <c r="A5" s="85"/>
      <c r="B5" s="117"/>
      <c r="C5" s="117"/>
      <c r="D5" s="117"/>
      <c r="E5" s="87"/>
    </row>
    <row r="6" spans="1:5" ht="15.75" thickBot="1" x14ac:dyDescent="0.3">
      <c r="A6" s="88"/>
      <c r="B6" s="89"/>
      <c r="C6" s="89"/>
      <c r="D6" s="89"/>
      <c r="E6" s="90"/>
    </row>
    <row r="8" spans="1:5" ht="15.75" thickBot="1" x14ac:dyDescent="0.3"/>
    <row r="9" spans="1:5" ht="24.95" customHeight="1" thickBot="1" x14ac:dyDescent="0.3">
      <c r="A9" s="118" t="s">
        <v>32</v>
      </c>
      <c r="B9" s="119"/>
      <c r="C9" s="32" t="s">
        <v>33</v>
      </c>
      <c r="D9" s="54" t="s">
        <v>22</v>
      </c>
      <c r="E9" s="60" t="s">
        <v>99</v>
      </c>
    </row>
    <row r="10" spans="1:5" ht="24.95" customHeight="1" x14ac:dyDescent="0.25">
      <c r="A10" s="91" t="s">
        <v>34</v>
      </c>
      <c r="B10" s="5" t="s">
        <v>35</v>
      </c>
      <c r="C10" s="31">
        <v>0</v>
      </c>
      <c r="D10" s="55">
        <v>0</v>
      </c>
      <c r="E10" s="31">
        <f>SUM(C10*(D10+1))</f>
        <v>0</v>
      </c>
    </row>
    <row r="11" spans="1:5" ht="24.95" customHeight="1" x14ac:dyDescent="0.25">
      <c r="A11" s="93"/>
      <c r="B11" s="7" t="s">
        <v>36</v>
      </c>
      <c r="C11" s="29">
        <v>0</v>
      </c>
      <c r="D11" s="56">
        <v>0</v>
      </c>
      <c r="E11" s="29">
        <f t="shared" ref="E11:E58" si="0">SUM(C11*(D11+1))</f>
        <v>0</v>
      </c>
    </row>
    <row r="12" spans="1:5" ht="24.95" customHeight="1" x14ac:dyDescent="0.25">
      <c r="A12" s="93"/>
      <c r="B12" s="7" t="s">
        <v>37</v>
      </c>
      <c r="C12" s="29">
        <v>0</v>
      </c>
      <c r="D12" s="56">
        <v>0</v>
      </c>
      <c r="E12" s="29">
        <f t="shared" si="0"/>
        <v>0</v>
      </c>
    </row>
    <row r="13" spans="1:5" ht="24.95" customHeight="1" x14ac:dyDescent="0.25">
      <c r="A13" s="93"/>
      <c r="B13" s="7" t="s">
        <v>38</v>
      </c>
      <c r="C13" s="29">
        <v>0</v>
      </c>
      <c r="D13" s="56">
        <v>0</v>
      </c>
      <c r="E13" s="29">
        <f t="shared" si="0"/>
        <v>0</v>
      </c>
    </row>
    <row r="14" spans="1:5" ht="24.95" customHeight="1" x14ac:dyDescent="0.25">
      <c r="A14" s="93"/>
      <c r="B14" s="7" t="s">
        <v>39</v>
      </c>
      <c r="C14" s="29">
        <v>0</v>
      </c>
      <c r="D14" s="56">
        <v>0</v>
      </c>
      <c r="E14" s="29">
        <f t="shared" si="0"/>
        <v>0</v>
      </c>
    </row>
    <row r="15" spans="1:5" ht="24.95" customHeight="1" x14ac:dyDescent="0.25">
      <c r="A15" s="93"/>
      <c r="B15" s="7" t="s">
        <v>40</v>
      </c>
      <c r="C15" s="29">
        <v>0</v>
      </c>
      <c r="D15" s="56">
        <v>0</v>
      </c>
      <c r="E15" s="29">
        <f t="shared" si="0"/>
        <v>0</v>
      </c>
    </row>
    <row r="16" spans="1:5" ht="24.95" customHeight="1" x14ac:dyDescent="0.25">
      <c r="A16" s="93"/>
      <c r="B16" s="7" t="s">
        <v>41</v>
      </c>
      <c r="C16" s="29">
        <v>0</v>
      </c>
      <c r="D16" s="56">
        <v>0</v>
      </c>
      <c r="E16" s="29">
        <f t="shared" si="0"/>
        <v>0</v>
      </c>
    </row>
    <row r="17" spans="1:5" ht="24.95" customHeight="1" x14ac:dyDescent="0.25">
      <c r="A17" s="93"/>
      <c r="B17" s="7" t="s">
        <v>42</v>
      </c>
      <c r="C17" s="29">
        <v>0</v>
      </c>
      <c r="D17" s="56">
        <v>0</v>
      </c>
      <c r="E17" s="29">
        <f t="shared" si="0"/>
        <v>0</v>
      </c>
    </row>
    <row r="18" spans="1:5" ht="24.95" customHeight="1" x14ac:dyDescent="0.25">
      <c r="A18" s="93"/>
      <c r="B18" s="7" t="s">
        <v>39</v>
      </c>
      <c r="C18" s="29">
        <v>0</v>
      </c>
      <c r="D18" s="56">
        <v>0</v>
      </c>
      <c r="E18" s="29">
        <f t="shared" si="0"/>
        <v>0</v>
      </c>
    </row>
    <row r="19" spans="1:5" ht="24.95" customHeight="1" x14ac:dyDescent="0.25">
      <c r="A19" s="93"/>
      <c r="B19" s="7" t="s">
        <v>43</v>
      </c>
      <c r="C19" s="29">
        <v>0</v>
      </c>
      <c r="D19" s="56">
        <v>0</v>
      </c>
      <c r="E19" s="29">
        <f t="shared" si="0"/>
        <v>0</v>
      </c>
    </row>
    <row r="20" spans="1:5" ht="24.95" customHeight="1" x14ac:dyDescent="0.25">
      <c r="A20" s="93"/>
      <c r="B20" s="7" t="s">
        <v>44</v>
      </c>
      <c r="C20" s="29">
        <v>0</v>
      </c>
      <c r="D20" s="56">
        <v>0</v>
      </c>
      <c r="E20" s="29">
        <f t="shared" si="0"/>
        <v>0</v>
      </c>
    </row>
    <row r="21" spans="1:5" ht="24.95" customHeight="1" thickBot="1" x14ac:dyDescent="0.3">
      <c r="A21" s="94"/>
      <c r="B21" s="39" t="s">
        <v>45</v>
      </c>
      <c r="C21" s="40">
        <v>0</v>
      </c>
      <c r="D21" s="57">
        <v>0</v>
      </c>
      <c r="E21" s="30">
        <f t="shared" si="0"/>
        <v>0</v>
      </c>
    </row>
    <row r="22" spans="1:5" ht="24.95" customHeight="1" x14ac:dyDescent="0.25">
      <c r="A22" s="91" t="s">
        <v>46</v>
      </c>
      <c r="B22" s="5" t="s">
        <v>47</v>
      </c>
      <c r="C22" s="31">
        <v>0</v>
      </c>
      <c r="D22" s="55">
        <v>0</v>
      </c>
      <c r="E22" s="31">
        <f t="shared" si="0"/>
        <v>0</v>
      </c>
    </row>
    <row r="23" spans="1:5" ht="24.95" customHeight="1" x14ac:dyDescent="0.25">
      <c r="A23" s="93"/>
      <c r="B23" s="7" t="s">
        <v>48</v>
      </c>
      <c r="C23" s="29">
        <v>0</v>
      </c>
      <c r="D23" s="56">
        <v>0</v>
      </c>
      <c r="E23" s="29">
        <f t="shared" si="0"/>
        <v>0</v>
      </c>
    </row>
    <row r="24" spans="1:5" ht="24.95" customHeight="1" x14ac:dyDescent="0.25">
      <c r="A24" s="93"/>
      <c r="B24" s="7" t="s">
        <v>49</v>
      </c>
      <c r="C24" s="29">
        <v>0</v>
      </c>
      <c r="D24" s="56">
        <v>0</v>
      </c>
      <c r="E24" s="29">
        <f t="shared" si="0"/>
        <v>0</v>
      </c>
    </row>
    <row r="25" spans="1:5" ht="24.95" customHeight="1" x14ac:dyDescent="0.25">
      <c r="A25" s="93"/>
      <c r="B25" s="7" t="s">
        <v>50</v>
      </c>
      <c r="C25" s="29">
        <v>0</v>
      </c>
      <c r="D25" s="56">
        <v>0</v>
      </c>
      <c r="E25" s="29">
        <f t="shared" si="0"/>
        <v>0</v>
      </c>
    </row>
    <row r="26" spans="1:5" ht="24.95" customHeight="1" x14ac:dyDescent="0.25">
      <c r="A26" s="93"/>
      <c r="B26" s="7" t="s">
        <v>51</v>
      </c>
      <c r="C26" s="29">
        <v>0</v>
      </c>
      <c r="D26" s="56">
        <v>0</v>
      </c>
      <c r="E26" s="29">
        <f t="shared" si="0"/>
        <v>0</v>
      </c>
    </row>
    <row r="27" spans="1:5" ht="24.95" customHeight="1" x14ac:dyDescent="0.25">
      <c r="A27" s="94"/>
      <c r="B27" s="7" t="s">
        <v>52</v>
      </c>
      <c r="C27" s="29">
        <v>0</v>
      </c>
      <c r="D27" s="56">
        <v>0</v>
      </c>
      <c r="E27" s="29">
        <f t="shared" si="0"/>
        <v>0</v>
      </c>
    </row>
    <row r="28" spans="1:5" ht="24.95" customHeight="1" x14ac:dyDescent="0.25">
      <c r="A28" s="94"/>
      <c r="B28" s="39" t="s">
        <v>94</v>
      </c>
      <c r="C28" s="40">
        <v>0</v>
      </c>
      <c r="D28" s="57">
        <v>0</v>
      </c>
      <c r="E28" s="40">
        <f t="shared" si="0"/>
        <v>0</v>
      </c>
    </row>
    <row r="29" spans="1:5" ht="24.95" customHeight="1" x14ac:dyDescent="0.25">
      <c r="A29" s="94"/>
      <c r="B29" s="39" t="s">
        <v>110</v>
      </c>
      <c r="C29" s="40">
        <v>0</v>
      </c>
      <c r="D29" s="57">
        <v>0</v>
      </c>
      <c r="E29" s="40">
        <f>SUM(C29*(D29+1))</f>
        <v>0</v>
      </c>
    </row>
    <row r="30" spans="1:5" ht="24.95" customHeight="1" x14ac:dyDescent="0.25">
      <c r="A30" s="94"/>
      <c r="B30" s="39" t="s">
        <v>111</v>
      </c>
      <c r="C30" s="40">
        <v>0</v>
      </c>
      <c r="D30" s="57">
        <v>0</v>
      </c>
      <c r="E30" s="40">
        <f t="shared" si="0"/>
        <v>0</v>
      </c>
    </row>
    <row r="31" spans="1:5" ht="24.95" customHeight="1" x14ac:dyDescent="0.25">
      <c r="A31" s="94"/>
      <c r="B31" s="39" t="s">
        <v>112</v>
      </c>
      <c r="C31" s="40">
        <v>0</v>
      </c>
      <c r="D31" s="57">
        <v>0</v>
      </c>
      <c r="E31" s="40">
        <f t="shared" si="0"/>
        <v>0</v>
      </c>
    </row>
    <row r="32" spans="1:5" ht="24.95" customHeight="1" thickBot="1" x14ac:dyDescent="0.3">
      <c r="A32" s="92"/>
      <c r="B32" s="6" t="s">
        <v>113</v>
      </c>
      <c r="C32" s="30">
        <v>0</v>
      </c>
      <c r="D32" s="58">
        <v>0</v>
      </c>
      <c r="E32" s="30">
        <f t="shared" si="0"/>
        <v>0</v>
      </c>
    </row>
    <row r="33" spans="1:5" ht="24.95" customHeight="1" x14ac:dyDescent="0.25">
      <c r="A33" s="104" t="s">
        <v>53</v>
      </c>
      <c r="B33" s="41" t="s">
        <v>54</v>
      </c>
      <c r="C33" s="42">
        <v>0</v>
      </c>
      <c r="D33" s="59">
        <v>0</v>
      </c>
      <c r="E33" s="31">
        <f t="shared" si="0"/>
        <v>0</v>
      </c>
    </row>
    <row r="34" spans="1:5" ht="24.95" customHeight="1" x14ac:dyDescent="0.25">
      <c r="A34" s="93"/>
      <c r="B34" s="7" t="s">
        <v>55</v>
      </c>
      <c r="C34" s="29">
        <v>0</v>
      </c>
      <c r="D34" s="56">
        <v>0</v>
      </c>
      <c r="E34" s="29">
        <f t="shared" si="0"/>
        <v>0</v>
      </c>
    </row>
    <row r="35" spans="1:5" ht="24.95" customHeight="1" x14ac:dyDescent="0.25">
      <c r="A35" s="93"/>
      <c r="B35" s="7" t="s">
        <v>56</v>
      </c>
      <c r="C35" s="29">
        <v>0</v>
      </c>
      <c r="D35" s="56">
        <v>0</v>
      </c>
      <c r="E35" s="29">
        <f t="shared" si="0"/>
        <v>0</v>
      </c>
    </row>
    <row r="36" spans="1:5" ht="24.95" customHeight="1" x14ac:dyDescent="0.25">
      <c r="A36" s="93"/>
      <c r="B36" s="7" t="s">
        <v>57</v>
      </c>
      <c r="C36" s="29">
        <v>0</v>
      </c>
      <c r="D36" s="56">
        <v>0</v>
      </c>
      <c r="E36" s="29">
        <f t="shared" si="0"/>
        <v>0</v>
      </c>
    </row>
    <row r="37" spans="1:5" ht="24.95" customHeight="1" x14ac:dyDescent="0.25">
      <c r="A37" s="93"/>
      <c r="B37" s="7" t="s">
        <v>58</v>
      </c>
      <c r="C37" s="29">
        <v>0</v>
      </c>
      <c r="D37" s="56">
        <v>0</v>
      </c>
      <c r="E37" s="29">
        <f t="shared" si="0"/>
        <v>0</v>
      </c>
    </row>
    <row r="38" spans="1:5" ht="24.95" customHeight="1" x14ac:dyDescent="0.25">
      <c r="A38" s="93"/>
      <c r="B38" s="7" t="s">
        <v>59</v>
      </c>
      <c r="C38" s="29">
        <v>0</v>
      </c>
      <c r="D38" s="56">
        <v>0</v>
      </c>
      <c r="E38" s="29">
        <f t="shared" si="0"/>
        <v>0</v>
      </c>
    </row>
    <row r="39" spans="1:5" ht="24.95" customHeight="1" x14ac:dyDescent="0.25">
      <c r="A39" s="93"/>
      <c r="B39" s="7" t="s">
        <v>60</v>
      </c>
      <c r="C39" s="29">
        <v>0</v>
      </c>
      <c r="D39" s="56">
        <v>0</v>
      </c>
      <c r="E39" s="29">
        <f t="shared" si="0"/>
        <v>0</v>
      </c>
    </row>
    <row r="40" spans="1:5" ht="24.95" customHeight="1" x14ac:dyDescent="0.25">
      <c r="A40" s="93"/>
      <c r="B40" s="7" t="s">
        <v>61</v>
      </c>
      <c r="C40" s="29">
        <v>0</v>
      </c>
      <c r="D40" s="56">
        <v>0</v>
      </c>
      <c r="E40" s="29">
        <f t="shared" si="0"/>
        <v>0</v>
      </c>
    </row>
    <row r="41" spans="1:5" ht="24.95" customHeight="1" x14ac:dyDescent="0.25">
      <c r="A41" s="93"/>
      <c r="B41" s="7" t="s">
        <v>62</v>
      </c>
      <c r="C41" s="29">
        <v>0</v>
      </c>
      <c r="D41" s="56">
        <v>0</v>
      </c>
      <c r="E41" s="29">
        <f t="shared" si="0"/>
        <v>0</v>
      </c>
    </row>
    <row r="42" spans="1:5" ht="24.95" customHeight="1" x14ac:dyDescent="0.25">
      <c r="A42" s="93"/>
      <c r="B42" s="7" t="s">
        <v>63</v>
      </c>
      <c r="C42" s="29">
        <v>0</v>
      </c>
      <c r="D42" s="56">
        <v>0</v>
      </c>
      <c r="E42" s="29">
        <f t="shared" si="0"/>
        <v>0</v>
      </c>
    </row>
    <row r="43" spans="1:5" ht="24.95" customHeight="1" x14ac:dyDescent="0.25">
      <c r="A43" s="93"/>
      <c r="B43" s="7" t="s">
        <v>64</v>
      </c>
      <c r="C43" s="29">
        <v>0</v>
      </c>
      <c r="D43" s="56">
        <v>0</v>
      </c>
      <c r="E43" s="29">
        <f t="shared" si="0"/>
        <v>0</v>
      </c>
    </row>
    <row r="44" spans="1:5" ht="24.95" customHeight="1" x14ac:dyDescent="0.25">
      <c r="A44" s="93"/>
      <c r="B44" s="7" t="s">
        <v>65</v>
      </c>
      <c r="C44" s="29">
        <v>0</v>
      </c>
      <c r="D44" s="56">
        <v>0</v>
      </c>
      <c r="E44" s="29">
        <f t="shared" si="0"/>
        <v>0</v>
      </c>
    </row>
    <row r="45" spans="1:5" ht="24.95" customHeight="1" x14ac:dyDescent="0.25">
      <c r="A45" s="93"/>
      <c r="B45" s="7" t="s">
        <v>66</v>
      </c>
      <c r="C45" s="29">
        <v>0</v>
      </c>
      <c r="D45" s="56">
        <v>0</v>
      </c>
      <c r="E45" s="29">
        <f t="shared" si="0"/>
        <v>0</v>
      </c>
    </row>
    <row r="46" spans="1:5" ht="24.95" customHeight="1" x14ac:dyDescent="0.25">
      <c r="A46" s="93"/>
      <c r="B46" s="7" t="s">
        <v>67</v>
      </c>
      <c r="C46" s="29">
        <v>0</v>
      </c>
      <c r="D46" s="56">
        <v>0</v>
      </c>
      <c r="E46" s="29">
        <f t="shared" si="0"/>
        <v>0</v>
      </c>
    </row>
    <row r="47" spans="1:5" ht="24.95" customHeight="1" x14ac:dyDescent="0.25">
      <c r="A47" s="93"/>
      <c r="B47" s="7" t="s">
        <v>68</v>
      </c>
      <c r="C47" s="29">
        <v>0</v>
      </c>
      <c r="D47" s="56">
        <v>0</v>
      </c>
      <c r="E47" s="29">
        <f t="shared" si="0"/>
        <v>0</v>
      </c>
    </row>
    <row r="48" spans="1:5" ht="24.95" customHeight="1" x14ac:dyDescent="0.25">
      <c r="A48" s="93"/>
      <c r="B48" s="7" t="s">
        <v>69</v>
      </c>
      <c r="C48" s="29">
        <v>0</v>
      </c>
      <c r="D48" s="56">
        <v>0</v>
      </c>
      <c r="E48" s="29">
        <f t="shared" si="0"/>
        <v>0</v>
      </c>
    </row>
    <row r="49" spans="1:5" ht="24.95" customHeight="1" x14ac:dyDescent="0.25">
      <c r="A49" s="93"/>
      <c r="B49" s="7" t="s">
        <v>70</v>
      </c>
      <c r="C49" s="29">
        <v>0</v>
      </c>
      <c r="D49" s="56">
        <v>0</v>
      </c>
      <c r="E49" s="29">
        <f t="shared" si="0"/>
        <v>0</v>
      </c>
    </row>
    <row r="50" spans="1:5" ht="24.95" customHeight="1" x14ac:dyDescent="0.25">
      <c r="A50" s="93"/>
      <c r="B50" s="7" t="s">
        <v>71</v>
      </c>
      <c r="C50" s="29">
        <v>0</v>
      </c>
      <c r="D50" s="56">
        <v>0</v>
      </c>
      <c r="E50" s="29">
        <f t="shared" si="0"/>
        <v>0</v>
      </c>
    </row>
    <row r="51" spans="1:5" ht="24.95" customHeight="1" x14ac:dyDescent="0.25">
      <c r="A51" s="93"/>
      <c r="B51" s="7" t="s">
        <v>72</v>
      </c>
      <c r="C51" s="29">
        <v>0</v>
      </c>
      <c r="D51" s="56">
        <v>0</v>
      </c>
      <c r="E51" s="29">
        <f t="shared" si="0"/>
        <v>0</v>
      </c>
    </row>
    <row r="52" spans="1:5" ht="24.95" customHeight="1" x14ac:dyDescent="0.25">
      <c r="A52" s="93"/>
      <c r="B52" s="7" t="s">
        <v>73</v>
      </c>
      <c r="C52" s="29">
        <v>0</v>
      </c>
      <c r="D52" s="56">
        <v>0</v>
      </c>
      <c r="E52" s="29">
        <f t="shared" si="0"/>
        <v>0</v>
      </c>
    </row>
    <row r="53" spans="1:5" ht="24.95" customHeight="1" x14ac:dyDescent="0.25">
      <c r="A53" s="93"/>
      <c r="B53" s="7" t="s">
        <v>74</v>
      </c>
      <c r="C53" s="29">
        <v>0</v>
      </c>
      <c r="D53" s="56">
        <v>0</v>
      </c>
      <c r="E53" s="29">
        <f t="shared" si="0"/>
        <v>0</v>
      </c>
    </row>
    <row r="54" spans="1:5" ht="24.95" customHeight="1" x14ac:dyDescent="0.25">
      <c r="A54" s="93"/>
      <c r="B54" s="7" t="s">
        <v>75</v>
      </c>
      <c r="C54" s="29">
        <v>0</v>
      </c>
      <c r="D54" s="56">
        <v>0</v>
      </c>
      <c r="E54" s="29">
        <f t="shared" si="0"/>
        <v>0</v>
      </c>
    </row>
    <row r="55" spans="1:5" ht="24.95" customHeight="1" x14ac:dyDescent="0.25">
      <c r="A55" s="93"/>
      <c r="B55" s="7" t="s">
        <v>76</v>
      </c>
      <c r="C55" s="29">
        <v>0</v>
      </c>
      <c r="D55" s="56">
        <v>0</v>
      </c>
      <c r="E55" s="29">
        <f>SUM(C55*(D55+1))</f>
        <v>0</v>
      </c>
    </row>
    <row r="56" spans="1:5" ht="24.95" customHeight="1" thickBot="1" x14ac:dyDescent="0.3">
      <c r="A56" s="92"/>
      <c r="B56" s="6" t="s">
        <v>77</v>
      </c>
      <c r="C56" s="30">
        <v>0</v>
      </c>
      <c r="D56" s="58">
        <v>0</v>
      </c>
      <c r="E56" s="30">
        <f t="shared" si="0"/>
        <v>0</v>
      </c>
    </row>
    <row r="57" spans="1:5" ht="24.95" customHeight="1" x14ac:dyDescent="0.25">
      <c r="A57" s="91" t="s">
        <v>78</v>
      </c>
      <c r="B57" s="5" t="s">
        <v>79</v>
      </c>
      <c r="C57" s="31">
        <v>0</v>
      </c>
      <c r="D57" s="55">
        <v>0</v>
      </c>
      <c r="E57" s="42">
        <f t="shared" si="0"/>
        <v>0</v>
      </c>
    </row>
    <row r="58" spans="1:5" ht="24.95" customHeight="1" thickBot="1" x14ac:dyDescent="0.3">
      <c r="A58" s="92"/>
      <c r="B58" s="6" t="s">
        <v>80</v>
      </c>
      <c r="C58" s="30">
        <v>0</v>
      </c>
      <c r="D58" s="58">
        <v>0</v>
      </c>
      <c r="E58" s="30">
        <f t="shared" si="0"/>
        <v>0</v>
      </c>
    </row>
  </sheetData>
  <mergeCells count="6">
    <mergeCell ref="A1:E6"/>
    <mergeCell ref="A57:A58"/>
    <mergeCell ref="A9:B9"/>
    <mergeCell ref="A10:A21"/>
    <mergeCell ref="A22:A32"/>
    <mergeCell ref="A33:A56"/>
  </mergeCells>
  <pageMargins left="0.7" right="0.7" top="0.75" bottom="0.75" header="0.3" footer="0.3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B4CC-BD5F-4E04-A103-EEB0DC592B68}">
  <dimension ref="A1:E24"/>
  <sheetViews>
    <sheetView showGridLines="0" topLeftCell="A37" workbookViewId="0">
      <selection activeCell="C28" sqref="C28"/>
    </sheetView>
  </sheetViews>
  <sheetFormatPr baseColWidth="10" defaultRowHeight="15" x14ac:dyDescent="0.25"/>
  <cols>
    <col min="1" max="1" width="20.85546875" customWidth="1"/>
    <col min="2" max="2" width="49" customWidth="1"/>
    <col min="3" max="3" width="26.5703125" customWidth="1"/>
    <col min="4" max="4" width="11.28515625" bestFit="1" customWidth="1"/>
    <col min="5" max="5" width="18.85546875" bestFit="1" customWidth="1"/>
  </cols>
  <sheetData>
    <row r="1" spans="1:5" ht="14.45" customHeight="1" x14ac:dyDescent="0.25">
      <c r="A1" s="82" t="s">
        <v>104</v>
      </c>
      <c r="B1" s="83"/>
      <c r="C1" s="83"/>
      <c r="D1" s="83"/>
      <c r="E1" s="84"/>
    </row>
    <row r="2" spans="1:5" x14ac:dyDescent="0.25">
      <c r="A2" s="85"/>
      <c r="B2" s="117"/>
      <c r="C2" s="117"/>
      <c r="D2" s="117"/>
      <c r="E2" s="87"/>
    </row>
    <row r="3" spans="1:5" x14ac:dyDescent="0.25">
      <c r="A3" s="85"/>
      <c r="B3" s="117"/>
      <c r="C3" s="117"/>
      <c r="D3" s="117"/>
      <c r="E3" s="87"/>
    </row>
    <row r="4" spans="1:5" x14ac:dyDescent="0.25">
      <c r="A4" s="85"/>
      <c r="B4" s="117"/>
      <c r="C4" s="117"/>
      <c r="D4" s="117"/>
      <c r="E4" s="87"/>
    </row>
    <row r="5" spans="1:5" x14ac:dyDescent="0.25">
      <c r="A5" s="85"/>
      <c r="B5" s="117"/>
      <c r="C5" s="117"/>
      <c r="D5" s="117"/>
      <c r="E5" s="87"/>
    </row>
    <row r="6" spans="1:5" ht="15.75" thickBot="1" x14ac:dyDescent="0.3">
      <c r="A6" s="88"/>
      <c r="B6" s="89"/>
      <c r="C6" s="89"/>
      <c r="D6" s="89"/>
      <c r="E6" s="90"/>
    </row>
    <row r="8" spans="1:5" ht="15.75" thickBot="1" x14ac:dyDescent="0.3"/>
    <row r="9" spans="1:5" ht="24.95" customHeight="1" thickBot="1" x14ac:dyDescent="0.3">
      <c r="A9" s="118" t="s">
        <v>32</v>
      </c>
      <c r="B9" s="119"/>
      <c r="C9" s="32" t="s">
        <v>33</v>
      </c>
      <c r="D9" s="54" t="s">
        <v>22</v>
      </c>
      <c r="E9" s="60" t="s">
        <v>99</v>
      </c>
    </row>
    <row r="10" spans="1:5" ht="24.95" customHeight="1" x14ac:dyDescent="0.25">
      <c r="A10" s="91" t="s">
        <v>81</v>
      </c>
      <c r="B10" s="5" t="s">
        <v>82</v>
      </c>
      <c r="C10" s="31">
        <v>0</v>
      </c>
      <c r="D10" s="55">
        <v>0</v>
      </c>
      <c r="E10" s="31">
        <f>C10*(D10+1)</f>
        <v>0</v>
      </c>
    </row>
    <row r="11" spans="1:5" ht="24.95" customHeight="1" x14ac:dyDescent="0.25">
      <c r="A11" s="93"/>
      <c r="B11" s="7" t="s">
        <v>83</v>
      </c>
      <c r="C11" s="29">
        <v>0</v>
      </c>
      <c r="D11" s="56">
        <v>0</v>
      </c>
      <c r="E11" s="29">
        <f t="shared" ref="E11:E23" si="0">C11*(D11+1)</f>
        <v>0</v>
      </c>
    </row>
    <row r="12" spans="1:5" ht="24.95" customHeight="1" x14ac:dyDescent="0.25">
      <c r="A12" s="93"/>
      <c r="B12" s="7" t="s">
        <v>84</v>
      </c>
      <c r="C12" s="29">
        <v>0</v>
      </c>
      <c r="D12" s="56">
        <v>0</v>
      </c>
      <c r="E12" s="29">
        <f t="shared" si="0"/>
        <v>0</v>
      </c>
    </row>
    <row r="13" spans="1:5" ht="24.95" customHeight="1" x14ac:dyDescent="0.25">
      <c r="A13" s="93"/>
      <c r="B13" s="7" t="s">
        <v>85</v>
      </c>
      <c r="C13" s="29">
        <v>0</v>
      </c>
      <c r="D13" s="56">
        <v>0</v>
      </c>
      <c r="E13" s="29">
        <f t="shared" si="0"/>
        <v>0</v>
      </c>
    </row>
    <row r="14" spans="1:5" ht="24.95" customHeight="1" x14ac:dyDescent="0.25">
      <c r="A14" s="93"/>
      <c r="B14" s="7" t="s">
        <v>86</v>
      </c>
      <c r="C14" s="29">
        <v>0</v>
      </c>
      <c r="D14" s="56">
        <v>0</v>
      </c>
      <c r="E14" s="29">
        <f t="shared" si="0"/>
        <v>0</v>
      </c>
    </row>
    <row r="15" spans="1:5" ht="24.95" customHeight="1" x14ac:dyDescent="0.25">
      <c r="A15" s="93"/>
      <c r="B15" s="7" t="s">
        <v>87</v>
      </c>
      <c r="C15" s="29">
        <v>0</v>
      </c>
      <c r="D15" s="56">
        <v>0</v>
      </c>
      <c r="E15" s="29">
        <f t="shared" si="0"/>
        <v>0</v>
      </c>
    </row>
    <row r="16" spans="1:5" ht="24.95" customHeight="1" x14ac:dyDescent="0.25">
      <c r="A16" s="93"/>
      <c r="B16" s="7" t="s">
        <v>88</v>
      </c>
      <c r="C16" s="29">
        <v>0</v>
      </c>
      <c r="D16" s="56">
        <v>0</v>
      </c>
      <c r="E16" s="29">
        <f t="shared" si="0"/>
        <v>0</v>
      </c>
    </row>
    <row r="17" spans="1:5" ht="24.95" customHeight="1" x14ac:dyDescent="0.25">
      <c r="A17" s="93"/>
      <c r="B17" s="7" t="s">
        <v>89</v>
      </c>
      <c r="C17" s="29">
        <v>0</v>
      </c>
      <c r="D17" s="56">
        <v>0</v>
      </c>
      <c r="E17" s="29">
        <f t="shared" si="0"/>
        <v>0</v>
      </c>
    </row>
    <row r="18" spans="1:5" ht="24.95" customHeight="1" x14ac:dyDescent="0.25">
      <c r="A18" s="93"/>
      <c r="B18" s="7" t="s">
        <v>90</v>
      </c>
      <c r="C18" s="29">
        <v>0</v>
      </c>
      <c r="D18" s="56">
        <v>0</v>
      </c>
      <c r="E18" s="29">
        <f t="shared" si="0"/>
        <v>0</v>
      </c>
    </row>
    <row r="19" spans="1:5" ht="24.95" customHeight="1" x14ac:dyDescent="0.25">
      <c r="A19" s="93"/>
      <c r="B19" s="7" t="s">
        <v>91</v>
      </c>
      <c r="C19" s="29">
        <v>0</v>
      </c>
      <c r="D19" s="56">
        <v>0</v>
      </c>
      <c r="E19" s="29">
        <f t="shared" si="0"/>
        <v>0</v>
      </c>
    </row>
    <row r="20" spans="1:5" ht="24.95" customHeight="1" x14ac:dyDescent="0.25">
      <c r="A20" s="93"/>
      <c r="B20" s="7" t="s">
        <v>92</v>
      </c>
      <c r="C20" s="29">
        <v>0</v>
      </c>
      <c r="D20" s="56">
        <v>0</v>
      </c>
      <c r="E20" s="29">
        <f t="shared" si="0"/>
        <v>0</v>
      </c>
    </row>
    <row r="21" spans="1:5" ht="24.95" customHeight="1" x14ac:dyDescent="0.25">
      <c r="A21" s="94"/>
      <c r="B21" s="39" t="s">
        <v>93</v>
      </c>
      <c r="C21" s="40">
        <v>0</v>
      </c>
      <c r="D21" s="57">
        <v>0</v>
      </c>
      <c r="E21" s="40">
        <f t="shared" si="0"/>
        <v>0</v>
      </c>
    </row>
    <row r="22" spans="1:5" ht="24.95" customHeight="1" x14ac:dyDescent="0.25">
      <c r="A22" s="94"/>
      <c r="B22" s="39" t="s">
        <v>114</v>
      </c>
      <c r="C22" s="40">
        <v>0</v>
      </c>
      <c r="D22" s="57">
        <v>0</v>
      </c>
      <c r="E22" s="40">
        <f t="shared" si="0"/>
        <v>0</v>
      </c>
    </row>
    <row r="23" spans="1:5" ht="24.95" customHeight="1" x14ac:dyDescent="0.25">
      <c r="A23" s="94"/>
      <c r="B23" s="39" t="s">
        <v>115</v>
      </c>
      <c r="C23" s="40">
        <v>0</v>
      </c>
      <c r="D23" s="57">
        <v>0</v>
      </c>
      <c r="E23" s="40">
        <f t="shared" si="0"/>
        <v>0</v>
      </c>
    </row>
    <row r="24" spans="1:5" ht="24.95" customHeight="1" thickBot="1" x14ac:dyDescent="0.3">
      <c r="A24" s="92"/>
      <c r="B24" s="6" t="s">
        <v>116</v>
      </c>
      <c r="C24" s="30">
        <v>0</v>
      </c>
      <c r="D24" s="58">
        <v>0</v>
      </c>
      <c r="E24" s="30">
        <f>C24*(D24+1)</f>
        <v>0</v>
      </c>
    </row>
  </sheetData>
  <mergeCells count="3">
    <mergeCell ref="A9:B9"/>
    <mergeCell ref="A10:A24"/>
    <mergeCell ref="A1:E6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36E48-780D-4498-9BCF-3929DC3249E0}">
  <sheetPr>
    <pageSetUpPr fitToPage="1"/>
  </sheetPr>
  <dimension ref="A1:H53"/>
  <sheetViews>
    <sheetView showGridLines="0" tabSelected="1" workbookViewId="0">
      <selection activeCell="H19" sqref="H19"/>
    </sheetView>
  </sheetViews>
  <sheetFormatPr baseColWidth="10" defaultRowHeight="15" x14ac:dyDescent="0.25"/>
  <cols>
    <col min="1" max="1" width="17" customWidth="1"/>
    <col min="2" max="2" width="32" customWidth="1"/>
    <col min="3" max="3" width="17.42578125" style="10" bestFit="1" customWidth="1"/>
    <col min="4" max="4" width="16.140625" customWidth="1"/>
    <col min="5" max="5" width="16.5703125" style="10" customWidth="1"/>
    <col min="6" max="6" width="13.140625" customWidth="1"/>
    <col min="7" max="7" width="16.5703125" customWidth="1"/>
    <col min="8" max="8" width="15.140625" customWidth="1"/>
  </cols>
  <sheetData>
    <row r="1" spans="1:8" ht="15" customHeight="1" x14ac:dyDescent="0.25">
      <c r="A1" s="82" t="s">
        <v>105</v>
      </c>
      <c r="B1" s="83"/>
      <c r="C1" s="83"/>
      <c r="D1" s="83"/>
      <c r="E1" s="83"/>
      <c r="F1" s="83"/>
      <c r="G1" s="83"/>
      <c r="H1" s="84"/>
    </row>
    <row r="2" spans="1:8" x14ac:dyDescent="0.25">
      <c r="A2" s="85"/>
      <c r="B2" s="117"/>
      <c r="C2" s="117"/>
      <c r="D2" s="117"/>
      <c r="E2" s="117"/>
      <c r="F2" s="117"/>
      <c r="G2" s="117"/>
      <c r="H2" s="87"/>
    </row>
    <row r="3" spans="1:8" x14ac:dyDescent="0.25">
      <c r="A3" s="85"/>
      <c r="B3" s="117"/>
      <c r="C3" s="117"/>
      <c r="D3" s="117"/>
      <c r="E3" s="117"/>
      <c r="F3" s="117"/>
      <c r="G3" s="117"/>
      <c r="H3" s="87"/>
    </row>
    <row r="4" spans="1:8" x14ac:dyDescent="0.25">
      <c r="A4" s="85"/>
      <c r="B4" s="117"/>
      <c r="C4" s="117"/>
      <c r="D4" s="117"/>
      <c r="E4" s="117"/>
      <c r="F4" s="117"/>
      <c r="G4" s="117"/>
      <c r="H4" s="87"/>
    </row>
    <row r="5" spans="1:8" x14ac:dyDescent="0.25">
      <c r="A5" s="85"/>
      <c r="B5" s="117"/>
      <c r="C5" s="117"/>
      <c r="D5" s="117"/>
      <c r="E5" s="117"/>
      <c r="F5" s="117"/>
      <c r="G5" s="117"/>
      <c r="H5" s="87"/>
    </row>
    <row r="6" spans="1:8" ht="15.75" thickBot="1" x14ac:dyDescent="0.3">
      <c r="A6" s="88"/>
      <c r="B6" s="89"/>
      <c r="C6" s="89"/>
      <c r="D6" s="89"/>
      <c r="E6" s="89"/>
      <c r="F6" s="89"/>
      <c r="G6" s="89"/>
      <c r="H6" s="90"/>
    </row>
    <row r="8" spans="1:8" ht="15.75" thickBot="1" x14ac:dyDescent="0.3"/>
    <row r="9" spans="1:8" ht="15.75" thickBot="1" x14ac:dyDescent="0.3">
      <c r="A9" s="118" t="s">
        <v>95</v>
      </c>
      <c r="B9" s="119"/>
      <c r="C9" s="32" t="s">
        <v>101</v>
      </c>
      <c r="D9" s="54" t="s">
        <v>96</v>
      </c>
      <c r="E9" s="32" t="s">
        <v>102</v>
      </c>
      <c r="F9" s="60" t="s">
        <v>22</v>
      </c>
      <c r="G9" s="60" t="s">
        <v>100</v>
      </c>
      <c r="H9" s="60" t="s">
        <v>103</v>
      </c>
    </row>
    <row r="10" spans="1:8" x14ac:dyDescent="0.25">
      <c r="A10" s="120" t="s">
        <v>81</v>
      </c>
      <c r="B10" s="43" t="s">
        <v>83</v>
      </c>
      <c r="C10" s="42">
        <v>0</v>
      </c>
      <c r="D10" s="45">
        <v>160</v>
      </c>
      <c r="E10" s="61">
        <f>C10*D10</f>
        <v>0</v>
      </c>
      <c r="F10" s="63">
        <v>0</v>
      </c>
      <c r="G10" s="66">
        <f>C10*(F10+1)</f>
        <v>0</v>
      </c>
      <c r="H10" s="62">
        <f>E10*(F10+1)</f>
        <v>0</v>
      </c>
    </row>
    <row r="11" spans="1:8" x14ac:dyDescent="0.25">
      <c r="A11" s="121"/>
      <c r="B11" s="44" t="s">
        <v>84</v>
      </c>
      <c r="C11" s="29">
        <v>0</v>
      </c>
      <c r="D11" s="46">
        <v>30</v>
      </c>
      <c r="E11" s="61">
        <f t="shared" ref="E11:E18" si="0">C11*D11</f>
        <v>0</v>
      </c>
      <c r="F11" s="64">
        <v>0</v>
      </c>
      <c r="G11" s="67">
        <f t="shared" ref="G11:G18" si="1">C11*(F11+1)</f>
        <v>0</v>
      </c>
      <c r="H11" s="65">
        <f t="shared" ref="H11:H18" si="2">E11*(F11+1)</f>
        <v>0</v>
      </c>
    </row>
    <row r="12" spans="1:8" x14ac:dyDescent="0.25">
      <c r="A12" s="121"/>
      <c r="B12" s="44" t="s">
        <v>85</v>
      </c>
      <c r="C12" s="29">
        <v>0</v>
      </c>
      <c r="D12" s="46">
        <v>120</v>
      </c>
      <c r="E12" s="61">
        <f t="shared" si="0"/>
        <v>0</v>
      </c>
      <c r="F12" s="64">
        <v>0</v>
      </c>
      <c r="G12" s="67">
        <f>C12*(F12+1)</f>
        <v>0</v>
      </c>
      <c r="H12" s="65">
        <f>E12*(F12+1)</f>
        <v>0</v>
      </c>
    </row>
    <row r="13" spans="1:8" x14ac:dyDescent="0.25">
      <c r="A13" s="121"/>
      <c r="B13" s="44" t="s">
        <v>86</v>
      </c>
      <c r="C13" s="29">
        <v>0</v>
      </c>
      <c r="D13" s="46">
        <v>30</v>
      </c>
      <c r="E13" s="61">
        <f t="shared" si="0"/>
        <v>0</v>
      </c>
      <c r="F13" s="64">
        <v>0</v>
      </c>
      <c r="G13" s="67">
        <f t="shared" si="1"/>
        <v>0</v>
      </c>
      <c r="H13" s="65">
        <f t="shared" si="2"/>
        <v>0</v>
      </c>
    </row>
    <row r="14" spans="1:8" x14ac:dyDescent="0.25">
      <c r="A14" s="121"/>
      <c r="B14" s="44" t="s">
        <v>87</v>
      </c>
      <c r="C14" s="29">
        <v>0</v>
      </c>
      <c r="D14" s="46">
        <v>1</v>
      </c>
      <c r="E14" s="61">
        <f t="shared" si="0"/>
        <v>0</v>
      </c>
      <c r="F14" s="64">
        <v>0</v>
      </c>
      <c r="G14" s="67">
        <f t="shared" si="1"/>
        <v>0</v>
      </c>
      <c r="H14" s="65">
        <f t="shared" si="2"/>
        <v>0</v>
      </c>
    </row>
    <row r="15" spans="1:8" x14ac:dyDescent="0.25">
      <c r="A15" s="121"/>
      <c r="B15" s="44" t="s">
        <v>88</v>
      </c>
      <c r="C15" s="29">
        <v>0</v>
      </c>
      <c r="D15" s="46">
        <v>20</v>
      </c>
      <c r="E15" s="61">
        <f t="shared" si="0"/>
        <v>0</v>
      </c>
      <c r="F15" s="64">
        <v>0</v>
      </c>
      <c r="G15" s="67">
        <f t="shared" si="1"/>
        <v>0</v>
      </c>
      <c r="H15" s="65">
        <f t="shared" si="2"/>
        <v>0</v>
      </c>
    </row>
    <row r="16" spans="1:8" x14ac:dyDescent="0.25">
      <c r="A16" s="121"/>
      <c r="B16" s="44" t="s">
        <v>89</v>
      </c>
      <c r="C16" s="29">
        <v>0</v>
      </c>
      <c r="D16" s="46">
        <v>5</v>
      </c>
      <c r="E16" s="61">
        <f t="shared" si="0"/>
        <v>0</v>
      </c>
      <c r="F16" s="64">
        <v>0</v>
      </c>
      <c r="G16" s="67">
        <f t="shared" si="1"/>
        <v>0</v>
      </c>
      <c r="H16" s="65">
        <f t="shared" si="2"/>
        <v>0</v>
      </c>
    </row>
    <row r="17" spans="1:8" x14ac:dyDescent="0.25">
      <c r="A17" s="121"/>
      <c r="B17" s="44" t="s">
        <v>90</v>
      </c>
      <c r="C17" s="29">
        <v>0</v>
      </c>
      <c r="D17" s="46">
        <v>30</v>
      </c>
      <c r="E17" s="61">
        <f t="shared" si="0"/>
        <v>0</v>
      </c>
      <c r="F17" s="64">
        <v>0</v>
      </c>
      <c r="G17" s="67">
        <f t="shared" si="1"/>
        <v>0</v>
      </c>
      <c r="H17" s="65">
        <f t="shared" si="2"/>
        <v>0</v>
      </c>
    </row>
    <row r="18" spans="1:8" ht="15.75" thickBot="1" x14ac:dyDescent="0.3">
      <c r="A18" s="122"/>
      <c r="B18" s="68" t="s">
        <v>91</v>
      </c>
      <c r="C18" s="40">
        <v>0</v>
      </c>
      <c r="D18" s="69">
        <v>5</v>
      </c>
      <c r="E18" s="70">
        <f t="shared" si="0"/>
        <v>0</v>
      </c>
      <c r="F18" s="71">
        <v>0</v>
      </c>
      <c r="G18" s="72">
        <f t="shared" si="1"/>
        <v>0</v>
      </c>
      <c r="H18" s="73">
        <f t="shared" si="2"/>
        <v>0</v>
      </c>
    </row>
    <row r="19" spans="1:8" ht="15.75" thickBot="1" x14ac:dyDescent="0.3">
      <c r="A19" s="123" t="s">
        <v>108</v>
      </c>
      <c r="B19" s="124"/>
      <c r="C19" s="124"/>
      <c r="D19" s="125"/>
      <c r="E19" s="74">
        <f>SUM(E10:E18)</f>
        <v>0</v>
      </c>
      <c r="F19" s="75">
        <v>0</v>
      </c>
      <c r="G19" s="76"/>
      <c r="H19" s="74">
        <f>E19*(F19+1)</f>
        <v>0</v>
      </c>
    </row>
    <row r="24" spans="1:8" x14ac:dyDescent="0.25">
      <c r="C24"/>
      <c r="E24"/>
    </row>
    <row r="25" spans="1:8" x14ac:dyDescent="0.25">
      <c r="C25"/>
      <c r="E25"/>
    </row>
    <row r="26" spans="1:8" x14ac:dyDescent="0.25">
      <c r="C26"/>
      <c r="E26"/>
    </row>
    <row r="27" spans="1:8" x14ac:dyDescent="0.25">
      <c r="C27"/>
      <c r="E27"/>
    </row>
    <row r="28" spans="1:8" x14ac:dyDescent="0.25">
      <c r="C28"/>
      <c r="E28"/>
    </row>
    <row r="29" spans="1:8" x14ac:dyDescent="0.25">
      <c r="C29"/>
      <c r="E29"/>
    </row>
    <row r="30" spans="1:8" x14ac:dyDescent="0.25">
      <c r="C30"/>
      <c r="E30"/>
    </row>
    <row r="31" spans="1:8" x14ac:dyDescent="0.25">
      <c r="C31"/>
      <c r="E31"/>
    </row>
    <row r="32" spans="1:8" x14ac:dyDescent="0.25">
      <c r="C32"/>
      <c r="E32"/>
    </row>
    <row r="33" spans="3:5" x14ac:dyDescent="0.25">
      <c r="C33"/>
      <c r="E33"/>
    </row>
    <row r="34" spans="3:5" x14ac:dyDescent="0.25">
      <c r="C34"/>
      <c r="E34"/>
    </row>
    <row r="35" spans="3:5" x14ac:dyDescent="0.25">
      <c r="C35"/>
      <c r="E35"/>
    </row>
    <row r="36" spans="3:5" ht="15" customHeight="1" x14ac:dyDescent="0.25">
      <c r="C36"/>
      <c r="E36"/>
    </row>
    <row r="37" spans="3:5" x14ac:dyDescent="0.25">
      <c r="C37"/>
      <c r="E37"/>
    </row>
    <row r="38" spans="3:5" x14ac:dyDescent="0.25">
      <c r="C38"/>
      <c r="E38"/>
    </row>
    <row r="39" spans="3:5" x14ac:dyDescent="0.25">
      <c r="C39"/>
      <c r="E39"/>
    </row>
    <row r="40" spans="3:5" x14ac:dyDescent="0.25">
      <c r="C40"/>
      <c r="E40"/>
    </row>
    <row r="41" spans="3:5" x14ac:dyDescent="0.25">
      <c r="C41"/>
      <c r="E41"/>
    </row>
    <row r="42" spans="3:5" x14ac:dyDescent="0.25">
      <c r="C42"/>
      <c r="E42"/>
    </row>
    <row r="43" spans="3:5" x14ac:dyDescent="0.25">
      <c r="C43"/>
      <c r="E43"/>
    </row>
    <row r="44" spans="3:5" x14ac:dyDescent="0.25">
      <c r="C44"/>
      <c r="E44"/>
    </row>
    <row r="45" spans="3:5" x14ac:dyDescent="0.25">
      <c r="C45"/>
      <c r="E45"/>
    </row>
    <row r="46" spans="3:5" x14ac:dyDescent="0.25">
      <c r="C46"/>
      <c r="E46"/>
    </row>
    <row r="47" spans="3:5" x14ac:dyDescent="0.25">
      <c r="C47"/>
      <c r="E47"/>
    </row>
    <row r="48" spans="3:5" x14ac:dyDescent="0.25">
      <c r="C48"/>
      <c r="E48"/>
    </row>
    <row r="49" spans="3:5" x14ac:dyDescent="0.25">
      <c r="C49"/>
      <c r="E49"/>
    </row>
    <row r="50" spans="3:5" x14ac:dyDescent="0.25">
      <c r="C50"/>
      <c r="E50"/>
    </row>
    <row r="51" spans="3:5" x14ac:dyDescent="0.25">
      <c r="C51"/>
      <c r="E51"/>
    </row>
    <row r="52" spans="3:5" x14ac:dyDescent="0.25">
      <c r="C52"/>
      <c r="E52"/>
    </row>
    <row r="53" spans="3:5" x14ac:dyDescent="0.25">
      <c r="C53"/>
      <c r="E53"/>
    </row>
  </sheetData>
  <mergeCells count="4">
    <mergeCell ref="A9:B9"/>
    <mergeCell ref="A10:A18"/>
    <mergeCell ref="A1:H6"/>
    <mergeCell ref="A19:D19"/>
  </mergeCells>
  <pageMargins left="0.7" right="0.7" top="0.75" bottom="0.75" header="0.3" footer="0.3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DPGF Maint. Prev</vt:lpstr>
      <vt:lpstr>BPU MO et Dépl. maint. corr</vt:lpstr>
      <vt:lpstr>BPU Equip. Pieces dét.</vt:lpstr>
      <vt:lpstr>BPU Acquisition Extincteur </vt:lpstr>
      <vt:lpstr>DQE Acquisition Extincteur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LAMBERT Mailye</dc:creator>
  <cp:lastModifiedBy>CORBIN Justine</cp:lastModifiedBy>
  <cp:lastPrinted>2025-09-18T12:18:15Z</cp:lastPrinted>
  <dcterms:created xsi:type="dcterms:W3CDTF">2024-12-19T11:25:55Z</dcterms:created>
  <dcterms:modified xsi:type="dcterms:W3CDTF">2026-02-23T15:18:21Z</dcterms:modified>
</cp:coreProperties>
</file>